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0370" yWindow="-120" windowWidth="20640" windowHeight="11160" tabRatio="804" activeTab="11"/>
  </bookViews>
  <sheets>
    <sheet name="EJE ESTE SYS sin saco" sheetId="22" r:id="rId1"/>
    <sheet name="EJE NORTE SYS sin saco" sheetId="21" r:id="rId2"/>
    <sheet name="EJE VERT SYS sin saco" sheetId="23" r:id="rId3"/>
    <sheet name="EJE ESTE SYS con saco" sheetId="25" r:id="rId4"/>
    <sheet name="EJE NORTE SYS con saco" sheetId="24" r:id="rId5"/>
    <sheet name="EJE VERT SYS con saco" sheetId="26" r:id="rId6"/>
    <sheet name="EJE ESTE PCB sin saco" sheetId="1" r:id="rId7"/>
    <sheet name="EJE NORTE PCB sin saco" sheetId="16" r:id="rId8"/>
    <sheet name="EJE VERT PCB sin saco" sheetId="17" r:id="rId9"/>
    <sheet name="EJE ESTE PCB con saco" sheetId="18" r:id="rId10"/>
    <sheet name="EJE NORTE PCB con saco" sheetId="19" r:id="rId11"/>
    <sheet name="EJE VERT PCB con saco" sheetId="20" r:id="rId1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1" i="26" a="1"/>
  <c r="Z21" s="1"/>
  <c r="Z23" s="1"/>
  <c r="Y21" a="1"/>
  <c r="Y21" s="1"/>
  <c r="Y23" s="1"/>
  <c r="X21" a="1"/>
  <c r="X21" s="1"/>
  <c r="X23" s="1"/>
  <c r="W21" a="1"/>
  <c r="W21" s="1"/>
  <c r="W23" s="1"/>
  <c r="V21" a="1"/>
  <c r="V21" s="1"/>
  <c r="V23" s="1"/>
  <c r="U21" a="1"/>
  <c r="U21" s="1"/>
  <c r="U23" s="1"/>
  <c r="T21" a="1"/>
  <c r="T21" s="1"/>
  <c r="T23" s="1"/>
  <c r="S21" a="1"/>
  <c r="S21" s="1"/>
  <c r="S23" s="1"/>
  <c r="R21" a="1"/>
  <c r="R21" s="1"/>
  <c r="R23" s="1"/>
  <c r="Q21" a="1"/>
  <c r="Q21" s="1"/>
  <c r="Q23" s="1"/>
  <c r="P21" a="1"/>
  <c r="P21" s="1"/>
  <c r="P23" s="1"/>
  <c r="O21" a="1"/>
  <c r="O21" s="1"/>
  <c r="O23" s="1"/>
  <c r="N21" a="1"/>
  <c r="N21" s="1"/>
  <c r="N23" s="1"/>
  <c r="M21" a="1"/>
  <c r="M21" s="1"/>
  <c r="M23" s="1"/>
  <c r="L21" a="1"/>
  <c r="L21" s="1"/>
  <c r="L23" s="1"/>
  <c r="K21" a="1"/>
  <c r="K21" s="1"/>
  <c r="K23" s="1"/>
  <c r="J21" a="1"/>
  <c r="J21" s="1"/>
  <c r="J23" s="1"/>
  <c r="I21" a="1"/>
  <c r="I21" s="1"/>
  <c r="I23" s="1"/>
  <c r="H21" a="1"/>
  <c r="H21" s="1"/>
  <c r="H23" s="1"/>
  <c r="G21" a="1"/>
  <c r="G21" s="1"/>
  <c r="G23" s="1"/>
  <c r="Z21" i="25" a="1"/>
  <c r="Z21" s="1"/>
  <c r="Z23" s="1"/>
  <c r="Y21" a="1"/>
  <c r="Y21" s="1"/>
  <c r="Y23" s="1"/>
  <c r="X21" a="1"/>
  <c r="X21" s="1"/>
  <c r="X23" s="1"/>
  <c r="W21" a="1"/>
  <c r="W21" s="1"/>
  <c r="W23" s="1"/>
  <c r="V21" a="1"/>
  <c r="V21" s="1"/>
  <c r="V23" s="1"/>
  <c r="U21" a="1"/>
  <c r="U21" s="1"/>
  <c r="U23" s="1"/>
  <c r="T21" a="1"/>
  <c r="T21" s="1"/>
  <c r="T23" s="1"/>
  <c r="S21" a="1"/>
  <c r="S21" s="1"/>
  <c r="S23" s="1"/>
  <c r="R21" a="1"/>
  <c r="R21" s="1"/>
  <c r="R23" s="1"/>
  <c r="Q21" a="1"/>
  <c r="Q21" s="1"/>
  <c r="Q23" s="1"/>
  <c r="P21" a="1"/>
  <c r="P21" s="1"/>
  <c r="P23" s="1"/>
  <c r="O21" a="1"/>
  <c r="O21" s="1"/>
  <c r="O23" s="1"/>
  <c r="N21" a="1"/>
  <c r="N21" s="1"/>
  <c r="N23" s="1"/>
  <c r="M21" a="1"/>
  <c r="M21" s="1"/>
  <c r="M23" s="1"/>
  <c r="L21" a="1"/>
  <c r="L21" s="1"/>
  <c r="L23" s="1"/>
  <c r="K21" a="1"/>
  <c r="K21" s="1"/>
  <c r="K23" s="1"/>
  <c r="J21" a="1"/>
  <c r="J21" s="1"/>
  <c r="J23" s="1"/>
  <c r="I21" a="1"/>
  <c r="I21" s="1"/>
  <c r="I23" s="1"/>
  <c r="H21" a="1"/>
  <c r="H21" s="1"/>
  <c r="H23" s="1"/>
  <c r="G21" a="1"/>
  <c r="G21" s="1"/>
  <c r="G23" s="1"/>
  <c r="Z21" i="24" a="1"/>
  <c r="Z21" s="1"/>
  <c r="Z23" s="1"/>
  <c r="Y21" a="1"/>
  <c r="Y21" s="1"/>
  <c r="Y23" s="1"/>
  <c r="X21" a="1"/>
  <c r="X21" s="1"/>
  <c r="X23" s="1"/>
  <c r="W21" a="1"/>
  <c r="W21" s="1"/>
  <c r="W23" s="1"/>
  <c r="V21" a="1"/>
  <c r="V21" s="1"/>
  <c r="V23" s="1"/>
  <c r="U21" a="1"/>
  <c r="U21" s="1"/>
  <c r="U23" s="1"/>
  <c r="T21" a="1"/>
  <c r="T21" s="1"/>
  <c r="T23" s="1"/>
  <c r="S21" a="1"/>
  <c r="S21" s="1"/>
  <c r="S23" s="1"/>
  <c r="R21" a="1"/>
  <c r="R21" s="1"/>
  <c r="R23" s="1"/>
  <c r="Q21" a="1"/>
  <c r="Q21" s="1"/>
  <c r="Q23" s="1"/>
  <c r="P21" a="1"/>
  <c r="P21" s="1"/>
  <c r="P23" s="1"/>
  <c r="O21" a="1"/>
  <c r="O21" s="1"/>
  <c r="O23" s="1"/>
  <c r="N21" a="1"/>
  <c r="N21" s="1"/>
  <c r="N23" s="1"/>
  <c r="M21" a="1"/>
  <c r="M21" s="1"/>
  <c r="M23" s="1"/>
  <c r="L21" a="1"/>
  <c r="L21" s="1"/>
  <c r="L23" s="1"/>
  <c r="K21" a="1"/>
  <c r="K21" s="1"/>
  <c r="K23" s="1"/>
  <c r="J21" a="1"/>
  <c r="J21" s="1"/>
  <c r="J23" s="1"/>
  <c r="I21" a="1"/>
  <c r="I21" s="1"/>
  <c r="I23" s="1"/>
  <c r="H21" a="1"/>
  <c r="H21" s="1"/>
  <c r="H23" s="1"/>
  <c r="G21" a="1"/>
  <c r="G21" s="1"/>
  <c r="G23" s="1"/>
  <c r="Z22" i="23" a="1"/>
  <c r="Z22" s="1"/>
  <c r="Z24" s="1"/>
  <c r="Y22" a="1"/>
  <c r="Y22" s="1"/>
  <c r="Y24" s="1"/>
  <c r="X22" a="1"/>
  <c r="X22" s="1"/>
  <c r="X24" s="1"/>
  <c r="W22" a="1"/>
  <c r="W22" s="1"/>
  <c r="W24" s="1"/>
  <c r="V22" a="1"/>
  <c r="V22" s="1"/>
  <c r="V24" s="1"/>
  <c r="U22" a="1"/>
  <c r="U22" s="1"/>
  <c r="U24" s="1"/>
  <c r="T22" a="1"/>
  <c r="T22" s="1"/>
  <c r="T24" s="1"/>
  <c r="S22" a="1"/>
  <c r="S22" s="1"/>
  <c r="S24" s="1"/>
  <c r="R22" a="1"/>
  <c r="R22" s="1"/>
  <c r="R24" s="1"/>
  <c r="Q22" a="1"/>
  <c r="Q22" s="1"/>
  <c r="Q24" s="1"/>
  <c r="P22" a="1"/>
  <c r="P22" s="1"/>
  <c r="P24" s="1"/>
  <c r="O22" a="1"/>
  <c r="O22" s="1"/>
  <c r="O24" s="1"/>
  <c r="N22" a="1"/>
  <c r="N22" s="1"/>
  <c r="N24" s="1"/>
  <c r="M22" a="1"/>
  <c r="M22" s="1"/>
  <c r="M24" s="1"/>
  <c r="L22" a="1"/>
  <c r="L22" s="1"/>
  <c r="L24" s="1"/>
  <c r="K22" a="1"/>
  <c r="K22" s="1"/>
  <c r="K24" s="1"/>
  <c r="J22" a="1"/>
  <c r="J22" s="1"/>
  <c r="J24" s="1"/>
  <c r="I22" a="1"/>
  <c r="I22" s="1"/>
  <c r="I24" s="1"/>
  <c r="H22" a="1"/>
  <c r="H22" s="1"/>
  <c r="H24" s="1"/>
  <c r="G22" a="1"/>
  <c r="G22" s="1"/>
  <c r="G24" s="1"/>
  <c r="Z22" i="22" a="1"/>
  <c r="Z22" s="1"/>
  <c r="Z24" s="1"/>
  <c r="Y22" a="1"/>
  <c r="Y22" s="1"/>
  <c r="Y24" s="1"/>
  <c r="X22" a="1"/>
  <c r="X22" s="1"/>
  <c r="X24" s="1"/>
  <c r="W22" a="1"/>
  <c r="W22" s="1"/>
  <c r="W24" s="1"/>
  <c r="V22" a="1"/>
  <c r="V22" s="1"/>
  <c r="V24" s="1"/>
  <c r="U22" a="1"/>
  <c r="U22" s="1"/>
  <c r="U24" s="1"/>
  <c r="T22" a="1"/>
  <c r="T22" s="1"/>
  <c r="T24" s="1"/>
  <c r="S22" a="1"/>
  <c r="S22" s="1"/>
  <c r="S24" s="1"/>
  <c r="R22" a="1"/>
  <c r="R22" s="1"/>
  <c r="R24" s="1"/>
  <c r="Q22" a="1"/>
  <c r="Q22" s="1"/>
  <c r="Q24" s="1"/>
  <c r="P22" a="1"/>
  <c r="P22" s="1"/>
  <c r="P24" s="1"/>
  <c r="O22" a="1"/>
  <c r="O22" s="1"/>
  <c r="O24" s="1"/>
  <c r="N22" a="1"/>
  <c r="N22" s="1"/>
  <c r="N24" s="1"/>
  <c r="M22" a="1"/>
  <c r="M22" s="1"/>
  <c r="M24" s="1"/>
  <c r="L22" a="1"/>
  <c r="L22" s="1"/>
  <c r="L24" s="1"/>
  <c r="K22" a="1"/>
  <c r="K22" s="1"/>
  <c r="K24" s="1"/>
  <c r="J22" a="1"/>
  <c r="J22" s="1"/>
  <c r="J24" s="1"/>
  <c r="I22" a="1"/>
  <c r="I22" s="1"/>
  <c r="I24" s="1"/>
  <c r="H22" a="1"/>
  <c r="H22" s="1"/>
  <c r="H24" s="1"/>
  <c r="G22" a="1"/>
  <c r="G22" s="1"/>
  <c r="G24" s="1"/>
  <c r="Z22" i="21" a="1"/>
  <c r="Z22" s="1"/>
  <c r="Z24" s="1"/>
  <c r="Y22" a="1"/>
  <c r="Y22" s="1"/>
  <c r="Y24" s="1"/>
  <c r="X22" a="1"/>
  <c r="X22" s="1"/>
  <c r="X24" s="1"/>
  <c r="W22" a="1"/>
  <c r="W22" s="1"/>
  <c r="W24" s="1"/>
  <c r="V22" a="1"/>
  <c r="V22" s="1"/>
  <c r="V24" s="1"/>
  <c r="U22" a="1"/>
  <c r="U22" s="1"/>
  <c r="U24" s="1"/>
  <c r="T22" a="1"/>
  <c r="T22" s="1"/>
  <c r="T24" s="1"/>
  <c r="S22" a="1"/>
  <c r="S22" s="1"/>
  <c r="S24" s="1"/>
  <c r="R22" a="1"/>
  <c r="R22" s="1"/>
  <c r="R24" s="1"/>
  <c r="Q22" a="1"/>
  <c r="Q22" s="1"/>
  <c r="Q24" s="1"/>
  <c r="P22" a="1"/>
  <c r="P22" s="1"/>
  <c r="P24" s="1"/>
  <c r="O22" a="1"/>
  <c r="O22" s="1"/>
  <c r="O24" s="1"/>
  <c r="N22" a="1"/>
  <c r="N22" s="1"/>
  <c r="N24" s="1"/>
  <c r="M22" a="1"/>
  <c r="M22" s="1"/>
  <c r="M24" s="1"/>
  <c r="L22" a="1"/>
  <c r="L22" s="1"/>
  <c r="L24" s="1"/>
  <c r="K22" a="1"/>
  <c r="K22" s="1"/>
  <c r="K24" s="1"/>
  <c r="J22" a="1"/>
  <c r="J22" s="1"/>
  <c r="J24" s="1"/>
  <c r="I22" a="1"/>
  <c r="I22" s="1"/>
  <c r="I24" s="1"/>
  <c r="H22" a="1"/>
  <c r="H22" s="1"/>
  <c r="H24" s="1"/>
  <c r="G22" a="1"/>
  <c r="G22" s="1"/>
  <c r="G24" s="1"/>
  <c r="H21" i="20" l="1" a="1"/>
  <c r="H21" s="1"/>
  <c r="H23" s="1"/>
  <c r="I21" a="1"/>
  <c r="I21" s="1"/>
  <c r="I23" s="1"/>
  <c r="J21" a="1"/>
  <c r="J21" s="1"/>
  <c r="J23" s="1"/>
  <c r="K21" a="1"/>
  <c r="K21"/>
  <c r="L21" a="1"/>
  <c r="L21" s="1"/>
  <c r="L23" s="1"/>
  <c r="M21" a="1"/>
  <c r="M21"/>
  <c r="M23" s="1"/>
  <c r="N21" a="1"/>
  <c r="N21" s="1"/>
  <c r="N23" s="1"/>
  <c r="O21" a="1"/>
  <c r="O21" s="1"/>
  <c r="O23" s="1"/>
  <c r="P21" a="1"/>
  <c r="P21" s="1"/>
  <c r="P23" s="1"/>
  <c r="Q21" a="1"/>
  <c r="Q21"/>
  <c r="Q23" s="1"/>
  <c r="R21" a="1"/>
  <c r="R21" s="1"/>
  <c r="R23" s="1"/>
  <c r="S21" a="1"/>
  <c r="S21"/>
  <c r="T21" a="1"/>
  <c r="T21" s="1"/>
  <c r="T23" s="1"/>
  <c r="U21" a="1"/>
  <c r="U21" s="1"/>
  <c r="U23" s="1"/>
  <c r="V21" a="1"/>
  <c r="V21" s="1"/>
  <c r="V23" s="1"/>
  <c r="W21" a="1"/>
  <c r="W21" s="1"/>
  <c r="W23" s="1"/>
  <c r="X21" a="1"/>
  <c r="X21" s="1"/>
  <c r="X23" s="1"/>
  <c r="Y21" a="1"/>
  <c r="Y21" s="1"/>
  <c r="Y23" s="1"/>
  <c r="Z21" a="1"/>
  <c r="Z21" s="1"/>
  <c r="Z23" s="1"/>
  <c r="G21" a="1"/>
  <c r="G21" s="1"/>
  <c r="G23" s="1"/>
  <c r="H21" i="19" a="1"/>
  <c r="H21" s="1"/>
  <c r="H23" s="1"/>
  <c r="I21" a="1"/>
  <c r="I21" s="1"/>
  <c r="I23" s="1"/>
  <c r="J21" a="1"/>
  <c r="J21" s="1"/>
  <c r="J23" s="1"/>
  <c r="K21" a="1"/>
  <c r="K21" s="1"/>
  <c r="K23" s="1"/>
  <c r="L21" a="1"/>
  <c r="L21" s="1"/>
  <c r="L23" s="1"/>
  <c r="M21" a="1"/>
  <c r="M21"/>
  <c r="M23" s="1"/>
  <c r="N21" a="1"/>
  <c r="N21" s="1"/>
  <c r="N23" s="1"/>
  <c r="O21" a="1"/>
  <c r="O21"/>
  <c r="O23" s="1"/>
  <c r="P21" a="1"/>
  <c r="P21" s="1"/>
  <c r="P23" s="1"/>
  <c r="Q21" a="1"/>
  <c r="Q21"/>
  <c r="Q23" s="1"/>
  <c r="R21" a="1"/>
  <c r="R21" s="1"/>
  <c r="R23" s="1"/>
  <c r="S21" a="1"/>
  <c r="S21" s="1"/>
  <c r="S23" s="1"/>
  <c r="T21" a="1"/>
  <c r="T21" s="1"/>
  <c r="T23" s="1"/>
  <c r="U21" a="1"/>
  <c r="U21"/>
  <c r="U23" s="1"/>
  <c r="V21" a="1"/>
  <c r="V21" s="1"/>
  <c r="V23" s="1"/>
  <c r="W21" a="1"/>
  <c r="W21" s="1"/>
  <c r="W23" s="1"/>
  <c r="X21" a="1"/>
  <c r="X21" s="1"/>
  <c r="X23" s="1"/>
  <c r="Y21" a="1"/>
  <c r="Y21" s="1"/>
  <c r="Y23" s="1"/>
  <c r="Z21" a="1"/>
  <c r="Z21" s="1"/>
  <c r="Z23" s="1"/>
  <c r="G21" a="1"/>
  <c r="G21" s="1"/>
  <c r="G23" s="1"/>
  <c r="H21" i="18" a="1"/>
  <c r="H21" s="1"/>
  <c r="I21" a="1"/>
  <c r="I21" s="1"/>
  <c r="I23" s="1"/>
  <c r="J21" a="1"/>
  <c r="J21" s="1"/>
  <c r="K21" a="1"/>
  <c r="K21"/>
  <c r="L21" a="1"/>
  <c r="L21" s="1"/>
  <c r="M21" a="1"/>
  <c r="M21" s="1"/>
  <c r="M23" s="1"/>
  <c r="N21" a="1"/>
  <c r="N21" s="1"/>
  <c r="O21" a="1"/>
  <c r="O21" s="1"/>
  <c r="P21" a="1"/>
  <c r="P21"/>
  <c r="Q21" a="1"/>
  <c r="Q21"/>
  <c r="R21" a="1"/>
  <c r="R21"/>
  <c r="S21" a="1"/>
  <c r="S21"/>
  <c r="T21" a="1"/>
  <c r="T21" s="1"/>
  <c r="U21" a="1"/>
  <c r="U21"/>
  <c r="V21" a="1"/>
  <c r="V21"/>
  <c r="W21" a="1"/>
  <c r="W21"/>
  <c r="X21" a="1"/>
  <c r="X21" s="1"/>
  <c r="Y21" a="1"/>
  <c r="Y21" s="1"/>
  <c r="Z21" a="1"/>
  <c r="Z21" s="1"/>
  <c r="G21" a="1"/>
  <c r="G21" s="1"/>
  <c r="H22" i="17" a="1"/>
  <c r="H22" s="1"/>
  <c r="I22" a="1"/>
  <c r="I22" s="1"/>
  <c r="J22" a="1"/>
  <c r="J22" s="1"/>
  <c r="K22" a="1"/>
  <c r="K22" s="1"/>
  <c r="L22" a="1"/>
  <c r="L22" s="1"/>
  <c r="M22" a="1"/>
  <c r="M22" s="1"/>
  <c r="N22" a="1"/>
  <c r="N22" s="1"/>
  <c r="O22" a="1"/>
  <c r="O22" s="1"/>
  <c r="P22" a="1"/>
  <c r="P22" s="1"/>
  <c r="Q22" a="1"/>
  <c r="Q22"/>
  <c r="R22" a="1"/>
  <c r="R22" s="1"/>
  <c r="S22" a="1"/>
  <c r="S22"/>
  <c r="T22" a="1"/>
  <c r="T22" s="1"/>
  <c r="U22" a="1"/>
  <c r="U22" s="1"/>
  <c r="V22" a="1"/>
  <c r="V22" s="1"/>
  <c r="W22" a="1"/>
  <c r="W22"/>
  <c r="X22" a="1"/>
  <c r="X22" s="1"/>
  <c r="Y22" a="1"/>
  <c r="Y22" s="1"/>
  <c r="Z22" a="1"/>
  <c r="Z22" s="1"/>
  <c r="G22" a="1"/>
  <c r="G22" s="1"/>
  <c r="H22" i="16" a="1"/>
  <c r="H22" s="1"/>
  <c r="I22" a="1"/>
  <c r="I22" s="1"/>
  <c r="J22" a="1"/>
  <c r="J22" s="1"/>
  <c r="K22" a="1"/>
  <c r="K22" s="1"/>
  <c r="L22" a="1"/>
  <c r="L22" s="1"/>
  <c r="M22" a="1"/>
  <c r="M22"/>
  <c r="N22" a="1"/>
  <c r="N22" s="1"/>
  <c r="O22" a="1"/>
  <c r="O22"/>
  <c r="P22" a="1"/>
  <c r="P22" s="1"/>
  <c r="Q22" a="1"/>
  <c r="Q22"/>
  <c r="R22" a="1"/>
  <c r="R22" s="1"/>
  <c r="S22" a="1"/>
  <c r="S22" s="1"/>
  <c r="T22" a="1"/>
  <c r="T22" s="1"/>
  <c r="U22" a="1"/>
  <c r="U22"/>
  <c r="V22" a="1"/>
  <c r="V22" s="1"/>
  <c r="W22" a="1"/>
  <c r="W22" s="1"/>
  <c r="X22" a="1"/>
  <c r="X22" s="1"/>
  <c r="Y22" a="1"/>
  <c r="Y22" s="1"/>
  <c r="Z22" a="1"/>
  <c r="Z22" s="1"/>
  <c r="G22" a="1"/>
  <c r="G22" s="1"/>
  <c r="H22" i="1" a="1"/>
  <c r="H22" s="1"/>
  <c r="I22" a="1"/>
  <c r="I22" s="1"/>
  <c r="J22" a="1"/>
  <c r="J22" s="1"/>
  <c r="K22" a="1"/>
  <c r="K22" s="1"/>
  <c r="L22" a="1"/>
  <c r="L22" s="1"/>
  <c r="M22" a="1"/>
  <c r="M22"/>
  <c r="N22" a="1"/>
  <c r="N22" s="1"/>
  <c r="O22" a="1"/>
  <c r="O22"/>
  <c r="P22" a="1"/>
  <c r="P22" s="1"/>
  <c r="Q22" a="1"/>
  <c r="Q22"/>
  <c r="R22" a="1"/>
  <c r="R22" s="1"/>
  <c r="S22" a="1"/>
  <c r="S22" s="1"/>
  <c r="T22" a="1"/>
  <c r="T22" s="1"/>
  <c r="U22" a="1"/>
  <c r="U22"/>
  <c r="V22" a="1"/>
  <c r="V22" s="1"/>
  <c r="W22" a="1"/>
  <c r="W22" s="1"/>
  <c r="X22" a="1"/>
  <c r="X22" s="1"/>
  <c r="Y22" a="1"/>
  <c r="Y22" s="1"/>
  <c r="Z22" a="1"/>
  <c r="Z22" s="1"/>
  <c r="G22" a="1"/>
  <c r="G22" s="1"/>
  <c r="S23" i="20"/>
  <c r="K23"/>
  <c r="V23" i="18"/>
  <c r="U23"/>
  <c r="R23"/>
  <c r="Q23"/>
  <c r="Z23" l="1"/>
  <c r="G23"/>
  <c r="Y23"/>
  <c r="N23"/>
  <c r="L23"/>
  <c r="H23"/>
  <c r="X23"/>
  <c r="T23"/>
  <c r="P23"/>
  <c r="K23"/>
  <c r="J23"/>
  <c r="W23"/>
  <c r="S23"/>
  <c r="O23"/>
  <c r="Z24" i="17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Z24" i="16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Y24" i="1" l="1"/>
  <c r="W24"/>
  <c r="U24"/>
  <c r="S24"/>
  <c r="M24"/>
  <c r="G24"/>
  <c r="Z24"/>
  <c r="X24"/>
  <c r="V24"/>
  <c r="T24"/>
  <c r="R24"/>
  <c r="N24"/>
  <c r="J24"/>
  <c r="O24"/>
  <c r="I24"/>
  <c r="P24"/>
  <c r="L24"/>
  <c r="H24"/>
  <c r="Q24"/>
  <c r="K24"/>
</calcChain>
</file>

<file path=xl/sharedStrings.xml><?xml version="1.0" encoding="utf-8"?>
<sst xmlns="http://schemas.openxmlformats.org/spreadsheetml/2006/main" count="804" uniqueCount="62">
  <si>
    <t xml:space="preserve">Direccion </t>
  </si>
  <si>
    <t>Fecha</t>
  </si>
  <si>
    <t>Hora</t>
  </si>
  <si>
    <t>Dia</t>
  </si>
  <si>
    <t xml:space="preserve">Medicion </t>
  </si>
  <si>
    <t>Interior</t>
  </si>
  <si>
    <t>Exterior</t>
  </si>
  <si>
    <t>PK</t>
  </si>
  <si>
    <t>Uso efectivo</t>
  </si>
  <si>
    <t>residencial</t>
  </si>
  <si>
    <t>comercial</t>
  </si>
  <si>
    <t>otro</t>
  </si>
  <si>
    <t>Cumple</t>
  </si>
  <si>
    <t>Si</t>
  </si>
  <si>
    <t>No</t>
  </si>
  <si>
    <t>Frecuencia de NC</t>
  </si>
  <si>
    <t>**NC: No conforme con ISO 2631-2-89</t>
  </si>
  <si>
    <t>Tren 1</t>
  </si>
  <si>
    <t>Tren 2</t>
  </si>
  <si>
    <t>Tren 3</t>
  </si>
  <si>
    <t>Tren 4</t>
  </si>
  <si>
    <t>Tren 5</t>
  </si>
  <si>
    <t>Tren 6</t>
  </si>
  <si>
    <t>Tren 7</t>
  </si>
  <si>
    <t>Tren 8</t>
  </si>
  <si>
    <t>Curva Base C x 1.4</t>
  </si>
  <si>
    <t>2.5</t>
  </si>
  <si>
    <t>1.25</t>
  </si>
  <si>
    <t>1.6</t>
  </si>
  <si>
    <t>3.15</t>
  </si>
  <si>
    <t>6.3</t>
  </si>
  <si>
    <t>Velocidad K/h</t>
  </si>
  <si>
    <t>N° Vagones</t>
  </si>
  <si>
    <t>Tipo de pavimento interior</t>
  </si>
  <si>
    <t>(1)</t>
  </si>
  <si>
    <t>(2)</t>
  </si>
  <si>
    <t>*Día: L Ma Mi J V S D</t>
  </si>
  <si>
    <t>x</t>
  </si>
  <si>
    <t>Coordenadas UTM WGS84</t>
  </si>
  <si>
    <t>N/A</t>
  </si>
  <si>
    <t>Cantidad de NC</t>
  </si>
  <si>
    <t>Línea</t>
  </si>
  <si>
    <t>EJE ESTE</t>
  </si>
  <si>
    <t>EJE NORTE</t>
  </si>
  <si>
    <t>EJE VERTICAL</t>
  </si>
  <si>
    <t>Dirección Eje</t>
  </si>
  <si>
    <t>ESTE</t>
  </si>
  <si>
    <t>****Dirección Eje: Este, Norte o Vertical</t>
  </si>
  <si>
    <t>NORTE</t>
  </si>
  <si>
    <t>VERTICAL</t>
  </si>
  <si>
    <t>(1) - (2)</t>
  </si>
  <si>
    <t>Promedio energético</t>
  </si>
  <si>
    <t xml:space="preserve">Valoración </t>
  </si>
  <si>
    <t>Vía</t>
  </si>
  <si>
    <t>***ingresar valores en dBa ref. 1um/s2</t>
  </si>
  <si>
    <t>7+360</t>
  </si>
  <si>
    <t>E 348554 N 6295548</t>
  </si>
  <si>
    <t>Portugal N° 1890, piso 1, Comuna de Santiago</t>
  </si>
  <si>
    <t>55 - 65</t>
  </si>
  <si>
    <t>14 de Junio de 2019</t>
  </si>
  <si>
    <t>Piso Madera Machihembrada</t>
  </si>
  <si>
    <t>16:15 hrs - Viernes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</si>
</sst>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2" borderId="22" xfId="0" applyFont="1" applyFill="1" applyBorder="1"/>
    <xf numFmtId="0" fontId="4" fillId="2" borderId="23" xfId="0" applyFont="1" applyFill="1" applyBorder="1"/>
    <xf numFmtId="0" fontId="4" fillId="2" borderId="5" xfId="0" applyFont="1" applyFill="1" applyBorder="1"/>
    <xf numFmtId="0" fontId="4" fillId="2" borderId="0" xfId="0" applyFont="1" applyFill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0" fontId="4" fillId="2" borderId="25" xfId="0" applyFont="1" applyFill="1" applyBorder="1"/>
    <xf numFmtId="0" fontId="4" fillId="2" borderId="26" xfId="0" applyFont="1" applyFill="1" applyBorder="1"/>
    <xf numFmtId="0" fontId="4" fillId="2" borderId="27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4" fillId="2" borderId="28" xfId="0" applyFont="1" applyFill="1" applyBorder="1"/>
    <xf numFmtId="0" fontId="4" fillId="2" borderId="29" xfId="0" applyFont="1" applyFill="1" applyBorder="1"/>
    <xf numFmtId="0" fontId="2" fillId="2" borderId="27" xfId="0" applyFont="1" applyFill="1" applyBorder="1"/>
    <xf numFmtId="0" fontId="2" fillId="2" borderId="23" xfId="0" applyFont="1" applyFill="1" applyBorder="1"/>
    <xf numFmtId="0" fontId="2" fillId="2" borderId="25" xfId="0" applyFont="1" applyFill="1" applyBorder="1"/>
    <xf numFmtId="0" fontId="3" fillId="2" borderId="0" xfId="0" applyFont="1" applyFill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2" borderId="26" xfId="0" applyFont="1" applyFill="1" applyBorder="1"/>
    <xf numFmtId="0" fontId="3" fillId="2" borderId="3" xfId="0" applyFont="1" applyFill="1" applyBorder="1"/>
    <xf numFmtId="0" fontId="2" fillId="2" borderId="3" xfId="0" applyFont="1" applyFill="1" applyBorder="1"/>
    <xf numFmtId="164" fontId="3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 applyFill="1"/>
    <xf numFmtId="164" fontId="3" fillId="0" borderId="0" xfId="0" applyNumberFormat="1" applyFont="1" applyFill="1"/>
    <xf numFmtId="0" fontId="3" fillId="0" borderId="0" xfId="0" applyFont="1" applyFill="1"/>
    <xf numFmtId="1" fontId="1" fillId="0" borderId="1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0" borderId="3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M30"/>
  <sheetViews>
    <sheetView zoomScale="85" zoomScaleNormal="85" workbookViewId="0">
      <selection activeCell="B3" sqref="B3:AI24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2" spans="1:35" ht="16.5" thickBot="1">
      <c r="A2" s="37" t="s">
        <v>42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46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10.614117159999999</v>
      </c>
      <c r="H14" s="42">
        <v>14.892882439999999</v>
      </c>
      <c r="I14" s="42">
        <v>16.371622859999999</v>
      </c>
      <c r="J14" s="42">
        <v>12.69853144</v>
      </c>
      <c r="K14" s="42">
        <v>16.875247210000001</v>
      </c>
      <c r="L14" s="42">
        <v>18.481082690000001</v>
      </c>
      <c r="M14" s="42">
        <v>22.45323191</v>
      </c>
      <c r="N14" s="42">
        <v>23.297213450000001</v>
      </c>
      <c r="O14" s="42">
        <v>27.872595520000001</v>
      </c>
      <c r="P14" s="42">
        <v>30.735880439999999</v>
      </c>
      <c r="Q14" s="42">
        <v>38.066869750000002</v>
      </c>
      <c r="R14" s="42">
        <v>40.959308960000001</v>
      </c>
      <c r="S14" s="42">
        <v>46.325111870000001</v>
      </c>
      <c r="T14" s="42">
        <v>51.643515450000002</v>
      </c>
      <c r="U14" s="42">
        <v>60.15069656</v>
      </c>
      <c r="V14" s="42">
        <v>64.809409079999995</v>
      </c>
      <c r="W14" s="42">
        <v>67.381402359999996</v>
      </c>
      <c r="X14" s="42">
        <v>82.806625909999994</v>
      </c>
      <c r="Y14" s="42">
        <v>87.899417830000004</v>
      </c>
      <c r="Z14" s="42">
        <v>68.749445499999993</v>
      </c>
      <c r="AA14" s="80" t="s">
        <v>58</v>
      </c>
      <c r="AB14" s="81"/>
      <c r="AC14" s="81"/>
      <c r="AD14" s="82"/>
      <c r="AE14" s="80">
        <v>1</v>
      </c>
      <c r="AF14" s="82"/>
      <c r="AG14" s="80">
        <v>5</v>
      </c>
      <c r="AH14" s="81"/>
      <c r="AI14" s="83"/>
    </row>
    <row r="15" spans="1:35" ht="16.5">
      <c r="B15" s="84" t="s">
        <v>18</v>
      </c>
      <c r="C15" s="85"/>
      <c r="D15" s="85"/>
      <c r="E15" s="85"/>
      <c r="F15" s="86"/>
      <c r="G15" s="42">
        <v>3.7436329060000002</v>
      </c>
      <c r="H15" s="42">
        <v>3.8154336459999998</v>
      </c>
      <c r="I15" s="42">
        <v>3.5166040010000001</v>
      </c>
      <c r="J15" s="42">
        <v>7.168561468</v>
      </c>
      <c r="K15" s="42">
        <v>14.401118220000001</v>
      </c>
      <c r="L15" s="42">
        <v>15.920564479999999</v>
      </c>
      <c r="M15" s="42">
        <v>17.9043417</v>
      </c>
      <c r="N15" s="42">
        <v>26.216955509999998</v>
      </c>
      <c r="O15" s="42">
        <v>27.804718340000001</v>
      </c>
      <c r="P15" s="42">
        <v>32.356218890000001</v>
      </c>
      <c r="Q15" s="42">
        <v>39.90005008</v>
      </c>
      <c r="R15" s="42">
        <v>43.481871329999997</v>
      </c>
      <c r="S15" s="42">
        <v>49.4920835</v>
      </c>
      <c r="T15" s="42">
        <v>54.153558480000001</v>
      </c>
      <c r="U15" s="42">
        <v>62.690414089999997</v>
      </c>
      <c r="V15" s="42">
        <v>65.701682890000001</v>
      </c>
      <c r="W15" s="42">
        <v>66.731684110000003</v>
      </c>
      <c r="X15" s="42">
        <v>86.547320459999995</v>
      </c>
      <c r="Y15" s="42">
        <v>86.0710902</v>
      </c>
      <c r="Z15" s="42">
        <v>71.829791610000001</v>
      </c>
      <c r="AA15" s="80" t="s">
        <v>58</v>
      </c>
      <c r="AB15" s="81"/>
      <c r="AC15" s="81"/>
      <c r="AD15" s="82"/>
      <c r="AE15" s="80">
        <v>2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43.311756000000003</v>
      </c>
      <c r="H16" s="42">
        <v>45.421297029999998</v>
      </c>
      <c r="I16" s="42">
        <v>44.742183740000002</v>
      </c>
      <c r="J16" s="42">
        <v>43.984599260000003</v>
      </c>
      <c r="K16" s="42">
        <v>45.254173139999999</v>
      </c>
      <c r="L16" s="42">
        <v>39.398588789999998</v>
      </c>
      <c r="M16" s="42">
        <v>45.07042586</v>
      </c>
      <c r="N16" s="42">
        <v>43.096276949999996</v>
      </c>
      <c r="O16" s="42">
        <v>42.684206539999998</v>
      </c>
      <c r="P16" s="42">
        <v>51.915121130000003</v>
      </c>
      <c r="Q16" s="42">
        <v>49.276857270000001</v>
      </c>
      <c r="R16" s="42">
        <v>47.626634760000002</v>
      </c>
      <c r="S16" s="42">
        <v>51.050465010000003</v>
      </c>
      <c r="T16" s="42">
        <v>55.086565139999998</v>
      </c>
      <c r="U16" s="42">
        <v>63.334189170000002</v>
      </c>
      <c r="V16" s="42">
        <v>66.630738620000002</v>
      </c>
      <c r="W16" s="42">
        <v>75.610567209999999</v>
      </c>
      <c r="X16" s="42">
        <v>85.229157509999993</v>
      </c>
      <c r="Y16" s="42">
        <v>79.193073080000005</v>
      </c>
      <c r="Z16" s="42">
        <v>69.583135339999998</v>
      </c>
      <c r="AA16" s="80" t="s">
        <v>58</v>
      </c>
      <c r="AB16" s="81"/>
      <c r="AC16" s="81"/>
      <c r="AD16" s="82"/>
      <c r="AE16" s="80">
        <v>1</v>
      </c>
      <c r="AF16" s="82"/>
      <c r="AG16" s="80">
        <v>5</v>
      </c>
      <c r="AH16" s="81"/>
      <c r="AI16" s="83"/>
    </row>
    <row r="17" spans="2:39" ht="16.5">
      <c r="B17" s="84" t="s">
        <v>20</v>
      </c>
      <c r="C17" s="85"/>
      <c r="D17" s="85"/>
      <c r="E17" s="85"/>
      <c r="F17" s="86"/>
      <c r="G17" s="42">
        <v>25.48689152</v>
      </c>
      <c r="H17" s="42">
        <v>26.519343159999998</v>
      </c>
      <c r="I17" s="42">
        <v>21.778652619999999</v>
      </c>
      <c r="J17" s="42">
        <v>26.250978539999998</v>
      </c>
      <c r="K17" s="42">
        <v>28.86485008</v>
      </c>
      <c r="L17" s="42">
        <v>28.53240276</v>
      </c>
      <c r="M17" s="42">
        <v>27.900310860000001</v>
      </c>
      <c r="N17" s="42">
        <v>26.782278940000001</v>
      </c>
      <c r="O17" s="42">
        <v>31.025869350000001</v>
      </c>
      <c r="P17" s="42">
        <v>34.924585700000002</v>
      </c>
      <c r="Q17" s="42">
        <v>38.670577280000003</v>
      </c>
      <c r="R17" s="42">
        <v>42.525941260000003</v>
      </c>
      <c r="S17" s="42">
        <v>47.601986670000002</v>
      </c>
      <c r="T17" s="42">
        <v>51.552673120000001</v>
      </c>
      <c r="U17" s="42">
        <v>59.465875840000002</v>
      </c>
      <c r="V17" s="42">
        <v>63.920475600000003</v>
      </c>
      <c r="W17" s="42">
        <v>67.714089889999997</v>
      </c>
      <c r="X17" s="42">
        <v>82.770161020000003</v>
      </c>
      <c r="Y17" s="42">
        <v>87.317338960000001</v>
      </c>
      <c r="Z17" s="42">
        <v>70.471159290000003</v>
      </c>
      <c r="AA17" s="80" t="s">
        <v>58</v>
      </c>
      <c r="AB17" s="81"/>
      <c r="AC17" s="81"/>
      <c r="AD17" s="82"/>
      <c r="AE17" s="80">
        <v>2</v>
      </c>
      <c r="AF17" s="82"/>
      <c r="AG17" s="80">
        <v>5</v>
      </c>
      <c r="AH17" s="81"/>
      <c r="AI17" s="83"/>
    </row>
    <row r="18" spans="2:39" ht="16.5">
      <c r="B18" s="78" t="s">
        <v>21</v>
      </c>
      <c r="C18" s="79"/>
      <c r="D18" s="79"/>
      <c r="E18" s="79"/>
      <c r="F18" s="79"/>
      <c r="G18" s="42">
        <v>28.30810366</v>
      </c>
      <c r="H18" s="42">
        <v>29.535727059999999</v>
      </c>
      <c r="I18" s="42">
        <v>30.44280281</v>
      </c>
      <c r="J18" s="42">
        <v>31.552521909999999</v>
      </c>
      <c r="K18" s="42">
        <v>32.55813182</v>
      </c>
      <c r="L18" s="42">
        <v>33.822708390000003</v>
      </c>
      <c r="M18" s="42">
        <v>34.220081190000002</v>
      </c>
      <c r="N18" s="42">
        <v>35.957983589999998</v>
      </c>
      <c r="O18" s="42">
        <v>37.7747812</v>
      </c>
      <c r="P18" s="42">
        <v>38.069136069999999</v>
      </c>
      <c r="Q18" s="42">
        <v>40.763021999999999</v>
      </c>
      <c r="R18" s="42">
        <v>43.293346030000002</v>
      </c>
      <c r="S18" s="42">
        <v>48.097440499999998</v>
      </c>
      <c r="T18" s="42">
        <v>53.560350190000001</v>
      </c>
      <c r="U18" s="42">
        <v>59.29337374</v>
      </c>
      <c r="V18" s="42">
        <v>64.944725860000005</v>
      </c>
      <c r="W18" s="42">
        <v>65.692606010000006</v>
      </c>
      <c r="X18" s="42">
        <v>82.589154500000006</v>
      </c>
      <c r="Y18" s="42">
        <v>86.309096370000006</v>
      </c>
      <c r="Z18" s="42">
        <v>73.743022269999997</v>
      </c>
      <c r="AA18" s="80" t="s">
        <v>58</v>
      </c>
      <c r="AB18" s="81"/>
      <c r="AC18" s="81"/>
      <c r="AD18" s="82"/>
      <c r="AE18" s="80">
        <v>1</v>
      </c>
      <c r="AF18" s="82"/>
      <c r="AG18" s="80">
        <v>5</v>
      </c>
      <c r="AH18" s="81"/>
      <c r="AI18" s="83"/>
    </row>
    <row r="19" spans="2:39" ht="16.5">
      <c r="B19" s="84" t="s">
        <v>22</v>
      </c>
      <c r="C19" s="85"/>
      <c r="D19" s="85"/>
      <c r="E19" s="85"/>
      <c r="F19" s="86"/>
      <c r="G19" s="42">
        <v>32.343133090000002</v>
      </c>
      <c r="H19" s="42">
        <v>33.033452930000003</v>
      </c>
      <c r="I19" s="42">
        <v>32.864118179999998</v>
      </c>
      <c r="J19" s="42">
        <v>33.489304279999999</v>
      </c>
      <c r="K19" s="42">
        <v>34.991036299999998</v>
      </c>
      <c r="L19" s="42">
        <v>35.270186600000002</v>
      </c>
      <c r="M19" s="42">
        <v>36.378784709999998</v>
      </c>
      <c r="N19" s="42">
        <v>38.151629409999998</v>
      </c>
      <c r="O19" s="42">
        <v>38.52284418</v>
      </c>
      <c r="P19" s="42">
        <v>40.967226410000002</v>
      </c>
      <c r="Q19" s="42">
        <v>43.062327230000001</v>
      </c>
      <c r="R19" s="42">
        <v>43.547734589999997</v>
      </c>
      <c r="S19" s="42">
        <v>47.705142789999996</v>
      </c>
      <c r="T19" s="42">
        <v>52.3869325</v>
      </c>
      <c r="U19" s="42">
        <v>58.895099930000001</v>
      </c>
      <c r="V19" s="42">
        <v>64.362586089999994</v>
      </c>
      <c r="W19" s="42">
        <v>67.230594179999997</v>
      </c>
      <c r="X19" s="42">
        <v>82.165530630000006</v>
      </c>
      <c r="Y19" s="42">
        <v>88.22542808</v>
      </c>
      <c r="Z19" s="42">
        <v>69.316297739999996</v>
      </c>
      <c r="AA19" s="80" t="s">
        <v>58</v>
      </c>
      <c r="AB19" s="81"/>
      <c r="AC19" s="81"/>
      <c r="AD19" s="82"/>
      <c r="AE19" s="80">
        <v>2</v>
      </c>
      <c r="AF19" s="82"/>
      <c r="AG19" s="80">
        <v>5</v>
      </c>
      <c r="AH19" s="81"/>
      <c r="AI19" s="83"/>
    </row>
    <row r="20" spans="2:39" ht="16.5">
      <c r="B20" s="78" t="s">
        <v>23</v>
      </c>
      <c r="C20" s="79"/>
      <c r="D20" s="79"/>
      <c r="E20" s="79"/>
      <c r="F20" s="79"/>
      <c r="G20" s="42">
        <v>19.338433930000001</v>
      </c>
      <c r="H20" s="42">
        <v>20.708027349999998</v>
      </c>
      <c r="I20" s="42">
        <v>22.192878839999999</v>
      </c>
      <c r="J20" s="42">
        <v>22.719241499999999</v>
      </c>
      <c r="K20" s="42">
        <v>23.906575140000001</v>
      </c>
      <c r="L20" s="42">
        <v>25.89815479</v>
      </c>
      <c r="M20" s="42">
        <v>28.052220299999998</v>
      </c>
      <c r="N20" s="42">
        <v>29.846057479999999</v>
      </c>
      <c r="O20" s="42">
        <v>32.008685489999998</v>
      </c>
      <c r="P20" s="42">
        <v>35.374794039999998</v>
      </c>
      <c r="Q20" s="42">
        <v>37.33567524</v>
      </c>
      <c r="R20" s="42">
        <v>40.693595639999998</v>
      </c>
      <c r="S20" s="42">
        <v>50.755118060000001</v>
      </c>
      <c r="T20" s="42">
        <v>54.574366830000002</v>
      </c>
      <c r="U20" s="42">
        <v>62.535680210000002</v>
      </c>
      <c r="V20" s="42">
        <v>66.333256910000003</v>
      </c>
      <c r="W20" s="42">
        <v>67.288194329999996</v>
      </c>
      <c r="X20" s="42">
        <v>84.542374469999999</v>
      </c>
      <c r="Y20" s="42">
        <v>88.198661670000007</v>
      </c>
      <c r="Z20" s="42">
        <v>73.909348710000003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9" ht="16.5">
      <c r="B21" s="84" t="s">
        <v>24</v>
      </c>
      <c r="C21" s="85"/>
      <c r="D21" s="85"/>
      <c r="E21" s="85"/>
      <c r="F21" s="86"/>
      <c r="G21" s="42">
        <v>25.626288710000001</v>
      </c>
      <c r="H21" s="42">
        <v>26.686791199999998</v>
      </c>
      <c r="I21" s="42">
        <v>27.875151389999999</v>
      </c>
      <c r="J21" s="42">
        <v>28.721740180000001</v>
      </c>
      <c r="K21" s="42">
        <v>29.771760749999999</v>
      </c>
      <c r="L21" s="42">
        <v>30.91676459</v>
      </c>
      <c r="M21" s="42">
        <v>32.549962360000002</v>
      </c>
      <c r="N21" s="42">
        <v>33.397922780000002</v>
      </c>
      <c r="O21" s="42">
        <v>33.80408104</v>
      </c>
      <c r="P21" s="42">
        <v>36.696960519999998</v>
      </c>
      <c r="Q21" s="42">
        <v>39.20018657</v>
      </c>
      <c r="R21" s="42">
        <v>42.429219349999997</v>
      </c>
      <c r="S21" s="42">
        <v>48.815294010000002</v>
      </c>
      <c r="T21" s="42">
        <v>52.864786129999999</v>
      </c>
      <c r="U21" s="42">
        <v>61.129144459999999</v>
      </c>
      <c r="V21" s="42">
        <v>64.994912990000003</v>
      </c>
      <c r="W21" s="42">
        <v>66.895327269999996</v>
      </c>
      <c r="X21" s="42">
        <v>81.098338139999996</v>
      </c>
      <c r="Y21" s="42">
        <v>88.545035209999995</v>
      </c>
      <c r="Z21" s="42">
        <v>69.666461299999995</v>
      </c>
      <c r="AA21" s="80" t="s">
        <v>58</v>
      </c>
      <c r="AB21" s="81"/>
      <c r="AC21" s="81"/>
      <c r="AD21" s="82"/>
      <c r="AE21" s="80">
        <v>1</v>
      </c>
      <c r="AF21" s="82"/>
      <c r="AG21" s="80">
        <v>5</v>
      </c>
      <c r="AH21" s="81"/>
      <c r="AI21" s="83"/>
    </row>
    <row r="22" spans="2:39" ht="16.5">
      <c r="B22" s="78" t="s">
        <v>51</v>
      </c>
      <c r="C22" s="79"/>
      <c r="D22" s="79"/>
      <c r="E22" s="79"/>
      <c r="F22" s="79"/>
      <c r="G22" s="28">
        <f t="array" ref="G22">10*LOG10(((SUM(10^((G14:G21)/10)))/8))</f>
        <v>34.887074832571166</v>
      </c>
      <c r="H22" s="28">
        <f t="array" ref="H22">10*LOG10(((SUM(10^((H14:H21)/10)))/8))</f>
        <v>36.859588219439615</v>
      </c>
      <c r="I22" s="28">
        <f t="array" ref="I22">10*LOG10(((SUM(10^((I14:I21)/10)))/8))</f>
        <v>36.260358008345023</v>
      </c>
      <c r="J22" s="28">
        <f t="array" ref="J22">10*LOG10(((SUM(10^((J14:J21)/10)))/8))</f>
        <v>35.750516368928928</v>
      </c>
      <c r="K22" s="28">
        <f t="array" ref="K22">10*LOG10(((SUM(10^((K14:K21)/10)))/8))</f>
        <v>37.046612285553579</v>
      </c>
      <c r="L22" s="28">
        <f t="array" ref="L22">10*LOG10(((SUM(10^((L14:L21)/10)))/8))</f>
        <v>33.255722496440995</v>
      </c>
      <c r="M22" s="28">
        <f t="array" ref="M22">10*LOG10(((SUM(10^((M14:M21)/10)))/8))</f>
        <v>37.244584623519266</v>
      </c>
      <c r="N22" s="28">
        <f t="array" ref="N22">10*LOG10(((SUM(10^((N14:N21)/10)))/8))</f>
        <v>36.426760795301284</v>
      </c>
      <c r="O22" s="28">
        <f t="array" ref="O22">10*LOG10(((SUM(10^((O14:O21)/10)))/8))</f>
        <v>36.782031505622619</v>
      </c>
      <c r="P22" s="28">
        <f t="array" ref="P22">10*LOG10(((SUM(10^((P14:P21)/10)))/8))</f>
        <v>43.721327211445349</v>
      </c>
      <c r="Q22" s="28">
        <f t="array" ref="Q22">10*LOG10(((SUM(10^((Q14:Q21)/10)))/8))</f>
        <v>42.847093315278485</v>
      </c>
      <c r="R22" s="28">
        <f t="array" ref="R22">10*LOG10(((SUM(10^((R14:R21)/10)))/8))</f>
        <v>43.611648564811183</v>
      </c>
      <c r="S22" s="28">
        <f t="array" ref="S22">10*LOG10(((SUM(10^((S14:S21)/10)))/8))</f>
        <v>48.999569679976915</v>
      </c>
      <c r="T22" s="28">
        <f t="array" ref="T22">10*LOG10(((SUM(10^((T14:T21)/10)))/8))</f>
        <v>53.404884246550736</v>
      </c>
      <c r="U22" s="28">
        <f t="array" ref="U22">10*LOG10(((SUM(10^((U14:U21)/10)))/8))</f>
        <v>61.241580645591362</v>
      </c>
      <c r="V22" s="28">
        <f t="array" ref="V22">10*LOG10(((SUM(10^((V14:V21)/10)))/8))</f>
        <v>65.302477838428857</v>
      </c>
      <c r="W22" s="28">
        <f t="array" ref="W22">10*LOG10(((SUM(10^((W14:W21)/10)))/8))</f>
        <v>69.52609772242576</v>
      </c>
      <c r="X22" s="28">
        <f t="array" ref="X22">10*LOG10(((SUM(10^((X14:X21)/10)))/8))</f>
        <v>83.812409353696836</v>
      </c>
      <c r="Y22" s="28">
        <f t="array" ref="Y22">10*LOG10(((SUM(10^((Y14:Y21)/10)))/8))</f>
        <v>87.108866426084745</v>
      </c>
      <c r="Z22" s="28">
        <f t="array" ref="Z22">10*LOG10(((SUM(10^((Z14:Z21)/10)))/8))</f>
        <v>71.345287011737895</v>
      </c>
      <c r="AA22" s="73" t="s">
        <v>34</v>
      </c>
      <c r="AB22" s="73"/>
      <c r="AC22" s="73"/>
      <c r="AD22" s="73"/>
      <c r="AE22" s="80"/>
      <c r="AF22" s="82"/>
      <c r="AG22" s="80"/>
      <c r="AH22" s="81"/>
      <c r="AI22" s="83"/>
    </row>
    <row r="23" spans="2:39" ht="16.5">
      <c r="B23" s="78" t="s">
        <v>25</v>
      </c>
      <c r="C23" s="79"/>
      <c r="D23" s="79"/>
      <c r="E23" s="79"/>
      <c r="F23" s="79"/>
      <c r="G23" s="26">
        <v>74</v>
      </c>
      <c r="H23" s="26">
        <v>74</v>
      </c>
      <c r="I23" s="26">
        <v>74</v>
      </c>
      <c r="J23" s="26">
        <v>74</v>
      </c>
      <c r="K23" s="26">
        <v>74.3</v>
      </c>
      <c r="L23" s="26">
        <v>74.7</v>
      </c>
      <c r="M23" s="26">
        <v>75.099999999999994</v>
      </c>
      <c r="N23" s="26">
        <v>75.599999999999994</v>
      </c>
      <c r="O23" s="26">
        <v>76.2</v>
      </c>
      <c r="P23" s="26">
        <v>76.900000000000006</v>
      </c>
      <c r="Q23" s="26">
        <v>78.900000000000006</v>
      </c>
      <c r="R23" s="26">
        <v>80.8</v>
      </c>
      <c r="S23" s="26">
        <v>82.9</v>
      </c>
      <c r="T23" s="26">
        <v>84.9</v>
      </c>
      <c r="U23" s="26">
        <v>86.8</v>
      </c>
      <c r="V23" s="26">
        <v>88.8</v>
      </c>
      <c r="W23" s="26">
        <v>90.9</v>
      </c>
      <c r="X23" s="26">
        <v>92.8</v>
      </c>
      <c r="Y23" s="26">
        <v>94.8</v>
      </c>
      <c r="Z23" s="26">
        <v>96.9</v>
      </c>
      <c r="AA23" s="73" t="s">
        <v>35</v>
      </c>
      <c r="AB23" s="73"/>
      <c r="AC23" s="73"/>
      <c r="AD23" s="73"/>
      <c r="AE23" s="80"/>
      <c r="AF23" s="82"/>
      <c r="AG23" s="80"/>
      <c r="AH23" s="81"/>
      <c r="AI23" s="83"/>
    </row>
    <row r="24" spans="2:39" ht="17.25" thickBot="1">
      <c r="B24" s="87" t="s">
        <v>52</v>
      </c>
      <c r="C24" s="88"/>
      <c r="D24" s="88"/>
      <c r="E24" s="88"/>
      <c r="F24" s="88"/>
      <c r="G24" s="27">
        <f>G22-G23</f>
        <v>-39.112925167428834</v>
      </c>
      <c r="H24" s="27">
        <f t="shared" ref="H24:Z24" si="0">H22-H23</f>
        <v>-37.140411780560385</v>
      </c>
      <c r="I24" s="27">
        <f t="shared" si="0"/>
        <v>-37.739641991654977</v>
      </c>
      <c r="J24" s="27">
        <f t="shared" si="0"/>
        <v>-38.249483631071072</v>
      </c>
      <c r="K24" s="27">
        <f t="shared" si="0"/>
        <v>-37.253387714446418</v>
      </c>
      <c r="L24" s="27">
        <f t="shared" si="0"/>
        <v>-41.444277503559007</v>
      </c>
      <c r="M24" s="27">
        <f t="shared" si="0"/>
        <v>-37.855415376480728</v>
      </c>
      <c r="N24" s="27">
        <f t="shared" si="0"/>
        <v>-39.17323920469871</v>
      </c>
      <c r="O24" s="27">
        <f t="shared" si="0"/>
        <v>-39.417968494377384</v>
      </c>
      <c r="P24" s="27">
        <f t="shared" si="0"/>
        <v>-33.178672788554657</v>
      </c>
      <c r="Q24" s="27">
        <f t="shared" si="0"/>
        <v>-36.05290668472152</v>
      </c>
      <c r="R24" s="27">
        <f t="shared" si="0"/>
        <v>-37.188351435188814</v>
      </c>
      <c r="S24" s="27">
        <f t="shared" si="0"/>
        <v>-33.900430320023091</v>
      </c>
      <c r="T24" s="27">
        <f t="shared" si="0"/>
        <v>-31.495115753449269</v>
      </c>
      <c r="U24" s="27">
        <f t="shared" si="0"/>
        <v>-25.558419354408635</v>
      </c>
      <c r="V24" s="27">
        <f t="shared" si="0"/>
        <v>-23.49752216157114</v>
      </c>
      <c r="W24" s="27">
        <f t="shared" si="0"/>
        <v>-21.373902277574246</v>
      </c>
      <c r="X24" s="27">
        <f t="shared" si="0"/>
        <v>-8.9875906463031612</v>
      </c>
      <c r="Y24" s="27">
        <f t="shared" si="0"/>
        <v>-7.691133573915252</v>
      </c>
      <c r="Z24" s="27">
        <f t="shared" si="0"/>
        <v>-25.554712988262111</v>
      </c>
      <c r="AA24" s="89" t="s">
        <v>50</v>
      </c>
      <c r="AB24" s="89"/>
      <c r="AC24" s="89"/>
      <c r="AD24" s="89"/>
      <c r="AE24" s="90"/>
      <c r="AF24" s="91"/>
      <c r="AG24" s="90"/>
      <c r="AH24" s="92"/>
      <c r="AI24" s="93"/>
    </row>
    <row r="25" spans="2:39"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8"/>
    </row>
    <row r="30" spans="2:39">
      <c r="AM30" s="35"/>
    </row>
  </sheetData>
  <mergeCells count="66">
    <mergeCell ref="B24:F24"/>
    <mergeCell ref="AA24:AD24"/>
    <mergeCell ref="AE24:AF24"/>
    <mergeCell ref="AG24:AI24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30"/>
  <sheetViews>
    <sheetView zoomScale="85" zoomScaleNormal="85" workbookViewId="0">
      <selection activeCell="B3" sqref="B3:AI24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48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94"/>
      <c r="C13" s="95"/>
      <c r="D13" s="95"/>
      <c r="E13" s="95"/>
      <c r="F13" s="96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23.63757652</v>
      </c>
      <c r="H14" s="42">
        <v>22.593542289999998</v>
      </c>
      <c r="I14" s="42">
        <v>21.998217350000001</v>
      </c>
      <c r="J14" s="42">
        <v>24.529693040000002</v>
      </c>
      <c r="K14" s="42">
        <v>20.86751804</v>
      </c>
      <c r="L14" s="42">
        <v>22.476060100000002</v>
      </c>
      <c r="M14" s="42">
        <v>27.036571909999999</v>
      </c>
      <c r="N14" s="42">
        <v>29.224077090000002</v>
      </c>
      <c r="O14" s="42">
        <v>31.07319369</v>
      </c>
      <c r="P14" s="42">
        <v>35.599483429999999</v>
      </c>
      <c r="Q14" s="42">
        <v>34.301716489999997</v>
      </c>
      <c r="R14" s="42">
        <v>38.337969940000001</v>
      </c>
      <c r="S14" s="42">
        <v>45.036303879999998</v>
      </c>
      <c r="T14" s="42">
        <v>50.39247108</v>
      </c>
      <c r="U14" s="42">
        <v>56.250555730000002</v>
      </c>
      <c r="V14" s="42">
        <v>58.246655830000002</v>
      </c>
      <c r="W14" s="42">
        <v>65.907700640000002</v>
      </c>
      <c r="X14" s="42">
        <v>75.927379849999994</v>
      </c>
      <c r="Y14" s="42">
        <v>78.835148369999999</v>
      </c>
      <c r="Z14" s="42">
        <v>73.815929339999997</v>
      </c>
      <c r="AA14" s="80" t="s">
        <v>58</v>
      </c>
      <c r="AB14" s="81"/>
      <c r="AC14" s="81"/>
      <c r="AD14" s="82"/>
      <c r="AE14" s="80">
        <v>1</v>
      </c>
      <c r="AF14" s="82"/>
      <c r="AG14" s="80">
        <v>5</v>
      </c>
      <c r="AH14" s="81"/>
      <c r="AI14" s="83"/>
    </row>
    <row r="15" spans="1:35" ht="16.5">
      <c r="B15" s="84" t="s">
        <v>18</v>
      </c>
      <c r="C15" s="85"/>
      <c r="D15" s="85"/>
      <c r="E15" s="85"/>
      <c r="F15" s="86"/>
      <c r="G15" s="42">
        <v>20.526015810000001</v>
      </c>
      <c r="H15" s="42">
        <v>20.67127399</v>
      </c>
      <c r="I15" s="42">
        <v>20.980905580000002</v>
      </c>
      <c r="J15" s="42">
        <v>21.692856030000002</v>
      </c>
      <c r="K15" s="42">
        <v>22.361636260000001</v>
      </c>
      <c r="L15" s="42">
        <v>25.12482795</v>
      </c>
      <c r="M15" s="42">
        <v>26.227224830000001</v>
      </c>
      <c r="N15" s="42">
        <v>29.396857090000001</v>
      </c>
      <c r="O15" s="42">
        <v>31.438862929999999</v>
      </c>
      <c r="P15" s="42">
        <v>36.570619530000002</v>
      </c>
      <c r="Q15" s="42">
        <v>43.317633360000002</v>
      </c>
      <c r="R15" s="42">
        <v>43.771231129999997</v>
      </c>
      <c r="S15" s="42">
        <v>47.982729120000002</v>
      </c>
      <c r="T15" s="42">
        <v>54.315351479999997</v>
      </c>
      <c r="U15" s="42">
        <v>58.202442069999996</v>
      </c>
      <c r="V15" s="42">
        <v>61.629181189999997</v>
      </c>
      <c r="W15" s="42">
        <v>68.059037059999994</v>
      </c>
      <c r="X15" s="42">
        <v>79.106090539999997</v>
      </c>
      <c r="Y15" s="42">
        <v>78.288853790000005</v>
      </c>
      <c r="Z15" s="42">
        <v>75.319950300000002</v>
      </c>
      <c r="AA15" s="80" t="s">
        <v>58</v>
      </c>
      <c r="AB15" s="81"/>
      <c r="AC15" s="81"/>
      <c r="AD15" s="82"/>
      <c r="AE15" s="80">
        <v>2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38.866435680000002</v>
      </c>
      <c r="H16" s="42">
        <v>42.051431389999998</v>
      </c>
      <c r="I16" s="42">
        <v>40.68764771</v>
      </c>
      <c r="J16" s="42">
        <v>45.448048499999999</v>
      </c>
      <c r="K16" s="42">
        <v>48.806353530000003</v>
      </c>
      <c r="L16" s="42">
        <v>44.504342129999998</v>
      </c>
      <c r="M16" s="42">
        <v>47.002904540000003</v>
      </c>
      <c r="N16" s="42">
        <v>47.39169029</v>
      </c>
      <c r="O16" s="42">
        <v>47.04937211</v>
      </c>
      <c r="P16" s="42">
        <v>52.275212789999998</v>
      </c>
      <c r="Q16" s="42">
        <v>52.143811839999998</v>
      </c>
      <c r="R16" s="42">
        <v>51.74596279</v>
      </c>
      <c r="S16" s="42">
        <v>48.052260820000001</v>
      </c>
      <c r="T16" s="42">
        <v>55.395110199999998</v>
      </c>
      <c r="U16" s="42">
        <v>58.520231760000001</v>
      </c>
      <c r="V16" s="42">
        <v>63.394457250000002</v>
      </c>
      <c r="W16" s="42">
        <v>75.945343269999995</v>
      </c>
      <c r="X16" s="42">
        <v>80.845216210000004</v>
      </c>
      <c r="Y16" s="42">
        <v>73.629143209999995</v>
      </c>
      <c r="Z16" s="42">
        <v>64.336365169999993</v>
      </c>
      <c r="AA16" s="80" t="s">
        <v>58</v>
      </c>
      <c r="AB16" s="81"/>
      <c r="AC16" s="81"/>
      <c r="AD16" s="82"/>
      <c r="AE16" s="80">
        <v>1</v>
      </c>
      <c r="AF16" s="82"/>
      <c r="AG16" s="80">
        <v>5</v>
      </c>
      <c r="AH16" s="81"/>
      <c r="AI16" s="83"/>
    </row>
    <row r="17" spans="2:39" ht="16.5">
      <c r="B17" s="84" t="s">
        <v>20</v>
      </c>
      <c r="C17" s="85"/>
      <c r="D17" s="85"/>
      <c r="E17" s="85"/>
      <c r="F17" s="86"/>
      <c r="G17" s="42">
        <v>42.304247959999998</v>
      </c>
      <c r="H17" s="42">
        <v>40.467676930000003</v>
      </c>
      <c r="I17" s="42">
        <v>37.584147710000003</v>
      </c>
      <c r="J17" s="42">
        <v>33.746072480000002</v>
      </c>
      <c r="K17" s="42">
        <v>31.27186369</v>
      </c>
      <c r="L17" s="42">
        <v>30.557768379999999</v>
      </c>
      <c r="M17" s="42">
        <v>33.478232490000003</v>
      </c>
      <c r="N17" s="42">
        <v>35.948151619999997</v>
      </c>
      <c r="O17" s="42">
        <v>38.174738060000003</v>
      </c>
      <c r="P17" s="42">
        <v>42.1054338</v>
      </c>
      <c r="Q17" s="42">
        <v>42.853735049999997</v>
      </c>
      <c r="R17" s="42">
        <v>43.813175370000003</v>
      </c>
      <c r="S17" s="42">
        <v>46.451983640000002</v>
      </c>
      <c r="T17" s="42">
        <v>51.322270279999998</v>
      </c>
      <c r="U17" s="42">
        <v>57.005368609999998</v>
      </c>
      <c r="V17" s="42">
        <v>58.244586179999999</v>
      </c>
      <c r="W17" s="42">
        <v>66.792755380000003</v>
      </c>
      <c r="X17" s="42">
        <v>77.451435470000007</v>
      </c>
      <c r="Y17" s="42">
        <v>77.706979390000001</v>
      </c>
      <c r="Z17" s="42">
        <v>70.572610819999994</v>
      </c>
      <c r="AA17" s="80" t="s">
        <v>58</v>
      </c>
      <c r="AB17" s="81"/>
      <c r="AC17" s="81"/>
      <c r="AD17" s="82"/>
      <c r="AE17" s="80">
        <v>2</v>
      </c>
      <c r="AF17" s="82"/>
      <c r="AG17" s="80">
        <v>5</v>
      </c>
      <c r="AH17" s="81"/>
      <c r="AI17" s="83"/>
    </row>
    <row r="18" spans="2:39" ht="16.5">
      <c r="B18" s="78" t="s">
        <v>21</v>
      </c>
      <c r="C18" s="79"/>
      <c r="D18" s="79"/>
      <c r="E18" s="79"/>
      <c r="F18" s="79"/>
      <c r="G18" s="42">
        <v>15.562433260000001</v>
      </c>
      <c r="H18" s="42">
        <v>14.25916797</v>
      </c>
      <c r="I18" s="42">
        <v>17.454168360000001</v>
      </c>
      <c r="J18" s="42">
        <v>18.581542129999999</v>
      </c>
      <c r="K18" s="42">
        <v>19.027621270000001</v>
      </c>
      <c r="L18" s="42">
        <v>21.45436535</v>
      </c>
      <c r="M18" s="42">
        <v>20.696667959999999</v>
      </c>
      <c r="N18" s="42">
        <v>25.475077429999999</v>
      </c>
      <c r="O18" s="42">
        <v>28.19159127</v>
      </c>
      <c r="P18" s="42">
        <v>29.683522350000001</v>
      </c>
      <c r="Q18" s="42">
        <v>35.281032459999999</v>
      </c>
      <c r="R18" s="42">
        <v>39.632572500000002</v>
      </c>
      <c r="S18" s="42">
        <v>45.695510579999997</v>
      </c>
      <c r="T18" s="42">
        <v>51.826446390000001</v>
      </c>
      <c r="U18" s="42">
        <v>55.1031896</v>
      </c>
      <c r="V18" s="42">
        <v>59.634323819999999</v>
      </c>
      <c r="W18" s="42">
        <v>67.625691669999995</v>
      </c>
      <c r="X18" s="42">
        <v>74.638056680000005</v>
      </c>
      <c r="Y18" s="42">
        <v>78.540984109999997</v>
      </c>
      <c r="Z18" s="42">
        <v>80.153927580000001</v>
      </c>
      <c r="AA18" s="80" t="s">
        <v>58</v>
      </c>
      <c r="AB18" s="81"/>
      <c r="AC18" s="81"/>
      <c r="AD18" s="82"/>
      <c r="AE18" s="80">
        <v>1</v>
      </c>
      <c r="AF18" s="82"/>
      <c r="AG18" s="80">
        <v>5</v>
      </c>
      <c r="AH18" s="81"/>
      <c r="AI18" s="83"/>
    </row>
    <row r="19" spans="2:39" ht="16.5">
      <c r="B19" s="84" t="s">
        <v>22</v>
      </c>
      <c r="C19" s="85"/>
      <c r="D19" s="85"/>
      <c r="E19" s="85"/>
      <c r="F19" s="86"/>
      <c r="G19" s="42">
        <v>20.527496320000001</v>
      </c>
      <c r="H19" s="42">
        <v>19.66795621</v>
      </c>
      <c r="I19" s="42">
        <v>24.00411978</v>
      </c>
      <c r="J19" s="42">
        <v>17.290431099999999</v>
      </c>
      <c r="K19" s="42">
        <v>22.08734351</v>
      </c>
      <c r="L19" s="42">
        <v>20.681953459999999</v>
      </c>
      <c r="M19" s="42">
        <v>26.523822549999998</v>
      </c>
      <c r="N19" s="42">
        <v>26.904533839999999</v>
      </c>
      <c r="O19" s="42">
        <v>29.960263130000001</v>
      </c>
      <c r="P19" s="42">
        <v>32.442295850000001</v>
      </c>
      <c r="Q19" s="42">
        <v>35.197302610000001</v>
      </c>
      <c r="R19" s="42">
        <v>40.201160029999997</v>
      </c>
      <c r="S19" s="42">
        <v>44.50032676</v>
      </c>
      <c r="T19" s="42">
        <v>49.957963620000001</v>
      </c>
      <c r="U19" s="42">
        <v>56.500275209999998</v>
      </c>
      <c r="V19" s="42">
        <v>58.976551120000003</v>
      </c>
      <c r="W19" s="42">
        <v>65.590312109999999</v>
      </c>
      <c r="X19" s="42">
        <v>74.258817309999998</v>
      </c>
      <c r="Y19" s="42">
        <v>76.674828059999996</v>
      </c>
      <c r="Z19" s="42">
        <v>78.936651810000001</v>
      </c>
      <c r="AA19" s="80" t="s">
        <v>58</v>
      </c>
      <c r="AB19" s="81"/>
      <c r="AC19" s="81"/>
      <c r="AD19" s="82"/>
      <c r="AE19" s="80">
        <v>2</v>
      </c>
      <c r="AF19" s="82"/>
      <c r="AG19" s="80">
        <v>5</v>
      </c>
      <c r="AH19" s="81"/>
      <c r="AI19" s="83"/>
    </row>
    <row r="20" spans="2:39" ht="16.5">
      <c r="B20" s="78" t="s">
        <v>23</v>
      </c>
      <c r="C20" s="79"/>
      <c r="D20" s="79"/>
      <c r="E20" s="79"/>
      <c r="F20" s="79"/>
      <c r="G20" s="42">
        <v>11.99119958</v>
      </c>
      <c r="H20" s="42">
        <v>15.676928950000001</v>
      </c>
      <c r="I20" s="42">
        <v>14.372268999999999</v>
      </c>
      <c r="J20" s="42">
        <v>15.642639709999999</v>
      </c>
      <c r="K20" s="42">
        <v>18.930594599999999</v>
      </c>
      <c r="L20" s="42">
        <v>18.804947850000001</v>
      </c>
      <c r="M20" s="42">
        <v>23.454235520000001</v>
      </c>
      <c r="N20" s="42">
        <v>25.004880490000001</v>
      </c>
      <c r="O20" s="42">
        <v>29.735373760000002</v>
      </c>
      <c r="P20" s="42">
        <v>35.341823400000003</v>
      </c>
      <c r="Q20" s="42">
        <v>37.508774219999999</v>
      </c>
      <c r="R20" s="42">
        <v>38.346887899999999</v>
      </c>
      <c r="S20" s="42">
        <v>49.325819199999998</v>
      </c>
      <c r="T20" s="42">
        <v>54.737351169999997</v>
      </c>
      <c r="U20" s="42">
        <v>57.723559129999998</v>
      </c>
      <c r="V20" s="42">
        <v>60.920679730000003</v>
      </c>
      <c r="W20" s="42">
        <v>68.519759800000003</v>
      </c>
      <c r="X20" s="42">
        <v>77.334811720000005</v>
      </c>
      <c r="Y20" s="42">
        <v>80.859822500000007</v>
      </c>
      <c r="Z20" s="42">
        <v>77.678112949999999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9" ht="16.5">
      <c r="B21" s="84" t="s">
        <v>24</v>
      </c>
      <c r="C21" s="85"/>
      <c r="D21" s="85"/>
      <c r="E21" s="85"/>
      <c r="F21" s="86"/>
      <c r="G21" s="42">
        <v>4.06235882</v>
      </c>
      <c r="H21" s="42">
        <v>4.3805566980000004</v>
      </c>
      <c r="I21" s="42">
        <v>2.055235412</v>
      </c>
      <c r="J21" s="42">
        <v>5.5604076789999999</v>
      </c>
      <c r="K21" s="42">
        <v>12.43014638</v>
      </c>
      <c r="L21" s="42">
        <v>15.698299349999999</v>
      </c>
      <c r="M21" s="42">
        <v>19.822527189999999</v>
      </c>
      <c r="N21" s="42">
        <v>25.404828049999999</v>
      </c>
      <c r="O21" s="42">
        <v>29.05974939</v>
      </c>
      <c r="P21" s="42">
        <v>34.011813269999998</v>
      </c>
      <c r="Q21" s="42">
        <v>41.4805408</v>
      </c>
      <c r="R21" s="42">
        <v>41.1641549</v>
      </c>
      <c r="S21" s="42">
        <v>45.829092250000002</v>
      </c>
      <c r="T21" s="42">
        <v>50.607002549999997</v>
      </c>
      <c r="U21" s="42">
        <v>56.004324259999997</v>
      </c>
      <c r="V21" s="42">
        <v>58.014011019999998</v>
      </c>
      <c r="W21" s="42">
        <v>66.281073449999994</v>
      </c>
      <c r="X21" s="42">
        <v>74.936012649999995</v>
      </c>
      <c r="Y21" s="42">
        <v>78.689033129999999</v>
      </c>
      <c r="Z21" s="42">
        <v>75.393844299999998</v>
      </c>
      <c r="AA21" s="80" t="s">
        <v>58</v>
      </c>
      <c r="AB21" s="81"/>
      <c r="AC21" s="81"/>
      <c r="AD21" s="82"/>
      <c r="AE21" s="80">
        <v>1</v>
      </c>
      <c r="AF21" s="82"/>
      <c r="AG21" s="80">
        <v>5</v>
      </c>
      <c r="AH21" s="81"/>
      <c r="AI21" s="83"/>
    </row>
    <row r="22" spans="2:39" ht="16.5">
      <c r="B22" s="84" t="s">
        <v>51</v>
      </c>
      <c r="C22" s="85"/>
      <c r="D22" s="85"/>
      <c r="E22" s="85"/>
      <c r="F22" s="86"/>
      <c r="G22" s="28">
        <f t="array" ref="G22">10*LOG10(((SUM(10^((G14:G21)/10)))/8))</f>
        <v>34.985344361137059</v>
      </c>
      <c r="H22" s="28">
        <f t="array" ref="H22">10*LOG10(((SUM(10^((H14:H21)/10)))/8))</f>
        <v>35.383245613071736</v>
      </c>
      <c r="I22" s="28">
        <f t="array" ref="I22">10*LOG10(((SUM(10^((I14:I21)/10)))/8))</f>
        <v>33.538404601009503</v>
      </c>
      <c r="J22" s="28">
        <f t="array" ref="J22">10*LOG10(((SUM(10^((J14:J21)/10)))/8))</f>
        <v>36.769916258397366</v>
      </c>
      <c r="K22" s="28">
        <f t="array" ref="K22">10*LOG10(((SUM(10^((K14:K21)/10)))/8))</f>
        <v>39.886745935343704</v>
      </c>
      <c r="L22" s="28">
        <f t="array" ref="L22">10*LOG10(((SUM(10^((L14:L21)/10)))/8))</f>
        <v>35.772221076221612</v>
      </c>
      <c r="M22" s="28">
        <f t="array" ref="M22">10*LOG10(((SUM(10^((M14:M21)/10)))/8))</f>
        <v>38.308192263360425</v>
      </c>
      <c r="N22" s="28">
        <f t="array" ref="N22">10*LOG10(((SUM(10^((N14:N21)/10)))/8))</f>
        <v>38.892762508293373</v>
      </c>
      <c r="O22" s="28">
        <f t="array" ref="O22">10*LOG10(((SUM(10^((O14:O21)/10)))/8))</f>
        <v>38.985194817687677</v>
      </c>
      <c r="P22" s="28">
        <f t="array" ref="P22">10*LOG10(((SUM(10^((P14:P21)/10)))/8))</f>
        <v>44.020273250513341</v>
      </c>
      <c r="Q22" s="28">
        <f t="array" ref="Q22">10*LOG10(((SUM(10^((Q14:Q21)/10)))/8))</f>
        <v>44.654876165445827</v>
      </c>
      <c r="R22" s="28">
        <f t="array" ref="R22">10*LOG10(((SUM(10^((R14:R21)/10)))/8))</f>
        <v>44.838852455108125</v>
      </c>
      <c r="S22" s="28">
        <f t="array" ref="S22">10*LOG10(((SUM(10^((S14:S21)/10)))/8))</f>
        <v>46.901597674395603</v>
      </c>
      <c r="T22" s="28">
        <f t="array" ref="T22">10*LOG10(((SUM(10^((T14:T21)/10)))/8))</f>
        <v>52.803190889878394</v>
      </c>
      <c r="U22" s="28">
        <f t="array" ref="U22">10*LOG10(((SUM(10^((U14:U21)/10)))/8))</f>
        <v>57.051115804659162</v>
      </c>
      <c r="V22" s="28">
        <f t="array" ref="V22">10*LOG10(((SUM(10^((V14:V21)/10)))/8))</f>
        <v>60.290758120425807</v>
      </c>
      <c r="W22" s="28">
        <f t="array" ref="W22">10*LOG10(((SUM(10^((W14:W21)/10)))/8))</f>
        <v>69.728659281553718</v>
      </c>
      <c r="X22" s="28">
        <f t="array" ref="X22">10*LOG10(((SUM(10^((X14:X21)/10)))/8))</f>
        <v>77.390700471431813</v>
      </c>
      <c r="Y22" s="28">
        <f t="array" ref="Y22">10*LOG10(((SUM(10^((Y14:Y21)/10)))/8))</f>
        <v>78.291092947921086</v>
      </c>
      <c r="Z22" s="28">
        <f t="array" ref="Z22">10*LOG10(((SUM(10^((Z14:Z21)/10)))/8))</f>
        <v>76.376695850821363</v>
      </c>
      <c r="AA22" s="73" t="s">
        <v>34</v>
      </c>
      <c r="AB22" s="73"/>
      <c r="AC22" s="73"/>
      <c r="AD22" s="73"/>
      <c r="AE22" s="80"/>
      <c r="AF22" s="82"/>
      <c r="AG22" s="80"/>
      <c r="AH22" s="81"/>
      <c r="AI22" s="83"/>
    </row>
    <row r="23" spans="2:39" ht="16.5">
      <c r="B23" s="78" t="s">
        <v>25</v>
      </c>
      <c r="C23" s="79"/>
      <c r="D23" s="79"/>
      <c r="E23" s="79"/>
      <c r="F23" s="79"/>
      <c r="G23" s="26">
        <v>74</v>
      </c>
      <c r="H23" s="26">
        <v>74</v>
      </c>
      <c r="I23" s="26">
        <v>74</v>
      </c>
      <c r="J23" s="26">
        <v>74</v>
      </c>
      <c r="K23" s="26">
        <v>74.3</v>
      </c>
      <c r="L23" s="26">
        <v>74.7</v>
      </c>
      <c r="M23" s="26">
        <v>75.099999999999994</v>
      </c>
      <c r="N23" s="26">
        <v>75.599999999999994</v>
      </c>
      <c r="O23" s="26">
        <v>76.2</v>
      </c>
      <c r="P23" s="26">
        <v>76.900000000000006</v>
      </c>
      <c r="Q23" s="26">
        <v>78.900000000000006</v>
      </c>
      <c r="R23" s="26">
        <v>80.8</v>
      </c>
      <c r="S23" s="26">
        <v>82.9</v>
      </c>
      <c r="T23" s="26">
        <v>84.9</v>
      </c>
      <c r="U23" s="26">
        <v>86.8</v>
      </c>
      <c r="V23" s="26">
        <v>88.8</v>
      </c>
      <c r="W23" s="26">
        <v>90.9</v>
      </c>
      <c r="X23" s="26">
        <v>92.8</v>
      </c>
      <c r="Y23" s="26">
        <v>94.8</v>
      </c>
      <c r="Z23" s="26">
        <v>96.9</v>
      </c>
      <c r="AA23" s="73" t="s">
        <v>35</v>
      </c>
      <c r="AB23" s="73"/>
      <c r="AC23" s="73"/>
      <c r="AD23" s="73"/>
      <c r="AE23" s="80"/>
      <c r="AF23" s="82"/>
      <c r="AG23" s="80"/>
      <c r="AH23" s="81"/>
      <c r="AI23" s="83"/>
    </row>
    <row r="24" spans="2:39" ht="17.25" thickBot="1">
      <c r="B24" s="87" t="s">
        <v>52</v>
      </c>
      <c r="C24" s="88"/>
      <c r="D24" s="88"/>
      <c r="E24" s="88"/>
      <c r="F24" s="88"/>
      <c r="G24" s="27">
        <f>G22-G23</f>
        <v>-39.014655638862941</v>
      </c>
      <c r="H24" s="27">
        <f t="shared" ref="H24:Z24" si="0">H22-H23</f>
        <v>-38.616754386928264</v>
      </c>
      <c r="I24" s="27">
        <f t="shared" si="0"/>
        <v>-40.461595398990497</v>
      </c>
      <c r="J24" s="27">
        <f t="shared" si="0"/>
        <v>-37.230083741602634</v>
      </c>
      <c r="K24" s="27">
        <f t="shared" si="0"/>
        <v>-34.413254064656293</v>
      </c>
      <c r="L24" s="27">
        <f t="shared" si="0"/>
        <v>-38.927778923778391</v>
      </c>
      <c r="M24" s="27">
        <f t="shared" si="0"/>
        <v>-36.791807736639569</v>
      </c>
      <c r="N24" s="27">
        <f t="shared" si="0"/>
        <v>-36.707237491706621</v>
      </c>
      <c r="O24" s="27">
        <f t="shared" si="0"/>
        <v>-37.214805182312325</v>
      </c>
      <c r="P24" s="27">
        <f t="shared" si="0"/>
        <v>-32.879726749486665</v>
      </c>
      <c r="Q24" s="27">
        <f t="shared" si="0"/>
        <v>-34.245123834554178</v>
      </c>
      <c r="R24" s="27">
        <f t="shared" si="0"/>
        <v>-35.961147544891872</v>
      </c>
      <c r="S24" s="27">
        <f t="shared" si="0"/>
        <v>-35.998402325604403</v>
      </c>
      <c r="T24" s="27">
        <f t="shared" si="0"/>
        <v>-32.096809110121612</v>
      </c>
      <c r="U24" s="27">
        <f t="shared" si="0"/>
        <v>-29.748884195340835</v>
      </c>
      <c r="V24" s="27">
        <f t="shared" si="0"/>
        <v>-28.509241879574191</v>
      </c>
      <c r="W24" s="27">
        <f t="shared" si="0"/>
        <v>-21.171340718446288</v>
      </c>
      <c r="X24" s="27">
        <f t="shared" si="0"/>
        <v>-15.409299528568184</v>
      </c>
      <c r="Y24" s="27">
        <f t="shared" si="0"/>
        <v>-16.508907052078911</v>
      </c>
      <c r="Z24" s="27">
        <f t="shared" si="0"/>
        <v>-20.523304149178642</v>
      </c>
      <c r="AA24" s="89" t="s">
        <v>50</v>
      </c>
      <c r="AB24" s="89"/>
      <c r="AC24" s="89"/>
      <c r="AD24" s="89"/>
      <c r="AE24" s="90"/>
      <c r="AF24" s="91"/>
      <c r="AG24" s="90"/>
      <c r="AH24" s="92"/>
      <c r="AI24" s="93"/>
    </row>
    <row r="25" spans="2:39"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8"/>
    </row>
    <row r="30" spans="2:39">
      <c r="AM30" s="35"/>
    </row>
  </sheetData>
  <mergeCells count="66">
    <mergeCell ref="B24:F24"/>
    <mergeCell ref="AA24:AD24"/>
    <mergeCell ref="AE24:AF24"/>
    <mergeCell ref="AG24:AI24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0"/>
  <sheetViews>
    <sheetView zoomScale="85" zoomScaleNormal="85" workbookViewId="0">
      <selection activeCell="B3" sqref="B3:AI24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44</v>
      </c>
      <c r="B2" s="39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49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12.388976319999999</v>
      </c>
      <c r="H14" s="42">
        <v>12.177976689999999</v>
      </c>
      <c r="I14" s="42">
        <v>17.159577519999999</v>
      </c>
      <c r="J14" s="42">
        <v>19.356381370000001</v>
      </c>
      <c r="K14" s="42">
        <v>22.20549961</v>
      </c>
      <c r="L14" s="42">
        <v>25.038418969999999</v>
      </c>
      <c r="M14" s="42">
        <v>27.183256449999998</v>
      </c>
      <c r="N14" s="42">
        <v>31.098339249999999</v>
      </c>
      <c r="O14" s="42">
        <v>33.382847990000002</v>
      </c>
      <c r="P14" s="42">
        <v>35.010042040000002</v>
      </c>
      <c r="Q14" s="42">
        <v>36.473056890000002</v>
      </c>
      <c r="R14" s="42">
        <v>38.390847270000002</v>
      </c>
      <c r="S14" s="42">
        <v>40.050701189999998</v>
      </c>
      <c r="T14" s="42">
        <v>47.160414729999999</v>
      </c>
      <c r="U14" s="42">
        <v>56.687499090000003</v>
      </c>
      <c r="V14" s="42">
        <v>62.765079780000001</v>
      </c>
      <c r="W14" s="42">
        <v>61.98260484</v>
      </c>
      <c r="X14" s="42">
        <v>79.688632049999995</v>
      </c>
      <c r="Y14" s="42">
        <v>78.828863290000001</v>
      </c>
      <c r="Z14" s="42">
        <v>74.339591830000003</v>
      </c>
      <c r="AA14" s="80" t="s">
        <v>58</v>
      </c>
      <c r="AB14" s="81"/>
      <c r="AC14" s="81"/>
      <c r="AD14" s="82"/>
      <c r="AE14" s="80">
        <v>1</v>
      </c>
      <c r="AF14" s="82"/>
      <c r="AG14" s="80">
        <v>5</v>
      </c>
      <c r="AH14" s="81"/>
      <c r="AI14" s="83"/>
    </row>
    <row r="15" spans="1:35" ht="16.5">
      <c r="B15" s="84" t="s">
        <v>18</v>
      </c>
      <c r="C15" s="85"/>
      <c r="D15" s="85"/>
      <c r="E15" s="85"/>
      <c r="F15" s="86"/>
      <c r="G15" s="42">
        <v>19.96013932</v>
      </c>
      <c r="H15" s="42">
        <v>20.735185690000002</v>
      </c>
      <c r="I15" s="42">
        <v>22.195561179999999</v>
      </c>
      <c r="J15" s="42">
        <v>22.420434499999999</v>
      </c>
      <c r="K15" s="42">
        <v>24.36672167</v>
      </c>
      <c r="L15" s="42">
        <v>27.201359220000001</v>
      </c>
      <c r="M15" s="42">
        <v>27.95615488</v>
      </c>
      <c r="N15" s="42">
        <v>31.935177620000001</v>
      </c>
      <c r="O15" s="42">
        <v>32.339891799999997</v>
      </c>
      <c r="P15" s="42">
        <v>41.193832129999997</v>
      </c>
      <c r="Q15" s="42">
        <v>47.632405540000001</v>
      </c>
      <c r="R15" s="42">
        <v>43.525606230000001</v>
      </c>
      <c r="S15" s="42">
        <v>46.830221090000002</v>
      </c>
      <c r="T15" s="42">
        <v>52.400085750000002</v>
      </c>
      <c r="U15" s="42">
        <v>56.911948950000003</v>
      </c>
      <c r="V15" s="42">
        <v>60.475937170000002</v>
      </c>
      <c r="W15" s="42">
        <v>65.965888149999998</v>
      </c>
      <c r="X15" s="42">
        <v>81.957506300000006</v>
      </c>
      <c r="Y15" s="42">
        <v>77.428307000000004</v>
      </c>
      <c r="Z15" s="42">
        <v>77.27972552</v>
      </c>
      <c r="AA15" s="80" t="s">
        <v>58</v>
      </c>
      <c r="AB15" s="81"/>
      <c r="AC15" s="81"/>
      <c r="AD15" s="82"/>
      <c r="AE15" s="80">
        <v>2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47.247258019999997</v>
      </c>
      <c r="H16" s="42">
        <v>51.271849439999997</v>
      </c>
      <c r="I16" s="42">
        <v>52.730853420000003</v>
      </c>
      <c r="J16" s="42">
        <v>55.07926329</v>
      </c>
      <c r="K16" s="42">
        <v>57.266391810000002</v>
      </c>
      <c r="L16" s="42">
        <v>52.399501540000003</v>
      </c>
      <c r="M16" s="42">
        <v>58.774904589999998</v>
      </c>
      <c r="N16" s="42">
        <v>58.343550749999999</v>
      </c>
      <c r="O16" s="42">
        <v>58.012336910000002</v>
      </c>
      <c r="P16" s="42">
        <v>66.083796559999996</v>
      </c>
      <c r="Q16" s="42">
        <v>64.709600019999996</v>
      </c>
      <c r="R16" s="42">
        <v>63.21810636</v>
      </c>
      <c r="S16" s="42">
        <v>61.544099299999999</v>
      </c>
      <c r="T16" s="42">
        <v>60.983430259999999</v>
      </c>
      <c r="U16" s="42">
        <v>61.41721682</v>
      </c>
      <c r="V16" s="42">
        <v>66.297787380000003</v>
      </c>
      <c r="W16" s="42">
        <v>75.552983729999994</v>
      </c>
      <c r="X16" s="42">
        <v>82.103948669999994</v>
      </c>
      <c r="Y16" s="42">
        <v>76.865022789999998</v>
      </c>
      <c r="Z16" s="42">
        <v>75.434614780000004</v>
      </c>
      <c r="AA16" s="80" t="s">
        <v>58</v>
      </c>
      <c r="AB16" s="81"/>
      <c r="AC16" s="81"/>
      <c r="AD16" s="82"/>
      <c r="AE16" s="80">
        <v>1</v>
      </c>
      <c r="AF16" s="82"/>
      <c r="AG16" s="80">
        <v>5</v>
      </c>
      <c r="AH16" s="81"/>
      <c r="AI16" s="83"/>
    </row>
    <row r="17" spans="2:39" ht="16.5">
      <c r="B17" s="84" t="s">
        <v>20</v>
      </c>
      <c r="C17" s="85"/>
      <c r="D17" s="85"/>
      <c r="E17" s="85"/>
      <c r="F17" s="86"/>
      <c r="G17" s="42">
        <v>40.419155170000003</v>
      </c>
      <c r="H17" s="42">
        <v>41.252397240000001</v>
      </c>
      <c r="I17" s="42">
        <v>42.354425800000001</v>
      </c>
      <c r="J17" s="42">
        <v>44.944935020000003</v>
      </c>
      <c r="K17" s="42">
        <v>43.895460450000002</v>
      </c>
      <c r="L17" s="42">
        <v>43.775227090000001</v>
      </c>
      <c r="M17" s="42">
        <v>48.117111739999999</v>
      </c>
      <c r="N17" s="42">
        <v>47.54254736</v>
      </c>
      <c r="O17" s="42">
        <v>49.329380630000003</v>
      </c>
      <c r="P17" s="42">
        <v>52.68999024</v>
      </c>
      <c r="Q17" s="42">
        <v>53.910899059999998</v>
      </c>
      <c r="R17" s="42">
        <v>54.76821391</v>
      </c>
      <c r="S17" s="42">
        <v>54.121391610000003</v>
      </c>
      <c r="T17" s="42">
        <v>53.360325379999999</v>
      </c>
      <c r="U17" s="42">
        <v>58.652903610000003</v>
      </c>
      <c r="V17" s="42">
        <v>62.982352429999999</v>
      </c>
      <c r="W17" s="42">
        <v>65.140168470000006</v>
      </c>
      <c r="X17" s="42">
        <v>80.532919590000006</v>
      </c>
      <c r="Y17" s="42">
        <v>78.247076699999994</v>
      </c>
      <c r="Z17" s="42">
        <v>72.347346729999998</v>
      </c>
      <c r="AA17" s="80" t="s">
        <v>58</v>
      </c>
      <c r="AB17" s="81"/>
      <c r="AC17" s="81"/>
      <c r="AD17" s="82"/>
      <c r="AE17" s="80">
        <v>2</v>
      </c>
      <c r="AF17" s="82"/>
      <c r="AG17" s="80">
        <v>5</v>
      </c>
      <c r="AH17" s="81"/>
      <c r="AI17" s="83"/>
    </row>
    <row r="18" spans="2:39" ht="16.5">
      <c r="B18" s="78" t="s">
        <v>21</v>
      </c>
      <c r="C18" s="79"/>
      <c r="D18" s="79"/>
      <c r="E18" s="79"/>
      <c r="F18" s="79"/>
      <c r="G18" s="42">
        <v>19.144682759999998</v>
      </c>
      <c r="H18" s="42">
        <v>19.773730029999999</v>
      </c>
      <c r="I18" s="42">
        <v>21.778072179999999</v>
      </c>
      <c r="J18" s="42">
        <v>22.899874820000001</v>
      </c>
      <c r="K18" s="42">
        <v>21.972253590000001</v>
      </c>
      <c r="L18" s="42">
        <v>24.63179014</v>
      </c>
      <c r="M18" s="42">
        <v>27.87733613</v>
      </c>
      <c r="N18" s="42">
        <v>29.653496919999998</v>
      </c>
      <c r="O18" s="42">
        <v>34.199372869999998</v>
      </c>
      <c r="P18" s="42">
        <v>34.782762550000001</v>
      </c>
      <c r="Q18" s="42">
        <v>39.024968629999996</v>
      </c>
      <c r="R18" s="42">
        <v>38.925678169999998</v>
      </c>
      <c r="S18" s="42">
        <v>43.331028320000001</v>
      </c>
      <c r="T18" s="42">
        <v>49.488378060000002</v>
      </c>
      <c r="U18" s="42">
        <v>56.252303320000003</v>
      </c>
      <c r="V18" s="42">
        <v>58.421540200000003</v>
      </c>
      <c r="W18" s="42">
        <v>65.906598540000005</v>
      </c>
      <c r="X18" s="42">
        <v>77.506014070000006</v>
      </c>
      <c r="Y18" s="42">
        <v>74.044748209999995</v>
      </c>
      <c r="Z18" s="42">
        <v>76.997383049999996</v>
      </c>
      <c r="AA18" s="80" t="s">
        <v>58</v>
      </c>
      <c r="AB18" s="81"/>
      <c r="AC18" s="81"/>
      <c r="AD18" s="82"/>
      <c r="AE18" s="80">
        <v>1</v>
      </c>
      <c r="AF18" s="82"/>
      <c r="AG18" s="80">
        <v>5</v>
      </c>
      <c r="AH18" s="81"/>
      <c r="AI18" s="83"/>
    </row>
    <row r="19" spans="2:39" ht="16.5">
      <c r="B19" s="84" t="s">
        <v>22</v>
      </c>
      <c r="C19" s="85"/>
      <c r="D19" s="85"/>
      <c r="E19" s="85"/>
      <c r="F19" s="86"/>
      <c r="G19" s="42">
        <v>24.08427545</v>
      </c>
      <c r="H19" s="42">
        <v>25.835534370000001</v>
      </c>
      <c r="I19" s="42">
        <v>21.065824079999999</v>
      </c>
      <c r="J19" s="42">
        <v>30.075307479999999</v>
      </c>
      <c r="K19" s="42">
        <v>28.393163309999998</v>
      </c>
      <c r="L19" s="42">
        <v>25.909440450000002</v>
      </c>
      <c r="M19" s="42">
        <v>27.21125709</v>
      </c>
      <c r="N19" s="42">
        <v>31.190367899999998</v>
      </c>
      <c r="O19" s="42">
        <v>35.669687789999998</v>
      </c>
      <c r="P19" s="42">
        <v>35.742507259999996</v>
      </c>
      <c r="Q19" s="42">
        <v>38.65269026</v>
      </c>
      <c r="R19" s="42">
        <v>38.934465799999998</v>
      </c>
      <c r="S19" s="42">
        <v>43.279370450000002</v>
      </c>
      <c r="T19" s="42">
        <v>49.363520119999997</v>
      </c>
      <c r="U19" s="42">
        <v>57.741390899999999</v>
      </c>
      <c r="V19" s="42">
        <v>63.18749476</v>
      </c>
      <c r="W19" s="42">
        <v>60.521332809999997</v>
      </c>
      <c r="X19" s="42">
        <v>79.109401480000002</v>
      </c>
      <c r="Y19" s="42">
        <v>74.877348920000003</v>
      </c>
      <c r="Z19" s="42">
        <v>74.576341760000005</v>
      </c>
      <c r="AA19" s="80" t="s">
        <v>58</v>
      </c>
      <c r="AB19" s="81"/>
      <c r="AC19" s="81"/>
      <c r="AD19" s="82"/>
      <c r="AE19" s="80">
        <v>2</v>
      </c>
      <c r="AF19" s="82"/>
      <c r="AG19" s="80">
        <v>5</v>
      </c>
      <c r="AH19" s="81"/>
      <c r="AI19" s="83"/>
    </row>
    <row r="20" spans="2:39" ht="16.5">
      <c r="B20" s="78" t="s">
        <v>23</v>
      </c>
      <c r="C20" s="79"/>
      <c r="D20" s="79"/>
      <c r="E20" s="79"/>
      <c r="F20" s="79"/>
      <c r="G20" s="42">
        <v>14.44518761</v>
      </c>
      <c r="H20" s="42">
        <v>19.11676924</v>
      </c>
      <c r="I20" s="42">
        <v>17.327144669999999</v>
      </c>
      <c r="J20" s="42">
        <v>18.26754704</v>
      </c>
      <c r="K20" s="42">
        <v>22.37151162</v>
      </c>
      <c r="L20" s="42">
        <v>23.908247589999998</v>
      </c>
      <c r="M20" s="42">
        <v>28.94744786</v>
      </c>
      <c r="N20" s="42">
        <v>34.461106770000001</v>
      </c>
      <c r="O20" s="42">
        <v>35.833444069999999</v>
      </c>
      <c r="P20" s="42">
        <v>37.75788154</v>
      </c>
      <c r="Q20" s="42">
        <v>36.931419699999999</v>
      </c>
      <c r="R20" s="42">
        <v>37.297854970000003</v>
      </c>
      <c r="S20" s="42">
        <v>43.747055770000003</v>
      </c>
      <c r="T20" s="42">
        <v>53.261759900000001</v>
      </c>
      <c r="U20" s="42">
        <v>57.749324110000003</v>
      </c>
      <c r="V20" s="42">
        <v>60.457125769999998</v>
      </c>
      <c r="W20" s="42">
        <v>64.976062949999999</v>
      </c>
      <c r="X20" s="42">
        <v>80.914536409999997</v>
      </c>
      <c r="Y20" s="42">
        <v>78.052929349999999</v>
      </c>
      <c r="Z20" s="42">
        <v>75.493398110000001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9" ht="16.5">
      <c r="B21" s="84" t="s">
        <v>24</v>
      </c>
      <c r="C21" s="85"/>
      <c r="D21" s="85"/>
      <c r="E21" s="85"/>
      <c r="F21" s="86"/>
      <c r="G21" s="42">
        <v>13.83787474</v>
      </c>
      <c r="H21" s="42">
        <v>16.872739800000002</v>
      </c>
      <c r="I21" s="42">
        <v>16.463048109999999</v>
      </c>
      <c r="J21" s="42">
        <v>17.272905770000001</v>
      </c>
      <c r="K21" s="42">
        <v>17.59118698</v>
      </c>
      <c r="L21" s="42">
        <v>18.083119889999999</v>
      </c>
      <c r="M21" s="42">
        <v>23.765205160000001</v>
      </c>
      <c r="N21" s="42">
        <v>32.610820349999997</v>
      </c>
      <c r="O21" s="42">
        <v>35.421662169999998</v>
      </c>
      <c r="P21" s="42">
        <v>37.673490659999999</v>
      </c>
      <c r="Q21" s="42">
        <v>42.331150510000001</v>
      </c>
      <c r="R21" s="42">
        <v>43.415090739999997</v>
      </c>
      <c r="S21" s="42">
        <v>47.314544259999998</v>
      </c>
      <c r="T21" s="42">
        <v>49.61888192</v>
      </c>
      <c r="U21" s="42">
        <v>57.767232929999999</v>
      </c>
      <c r="V21" s="42">
        <v>64.178040069999994</v>
      </c>
      <c r="W21" s="42">
        <v>61.282650429999997</v>
      </c>
      <c r="X21" s="42">
        <v>79.235857179999996</v>
      </c>
      <c r="Y21" s="42">
        <v>77.571063539999997</v>
      </c>
      <c r="Z21" s="42">
        <v>73.198779819999999</v>
      </c>
      <c r="AA21" s="80" t="s">
        <v>58</v>
      </c>
      <c r="AB21" s="81"/>
      <c r="AC21" s="81"/>
      <c r="AD21" s="82"/>
      <c r="AE21" s="80">
        <v>1</v>
      </c>
      <c r="AF21" s="82"/>
      <c r="AG21" s="80">
        <v>5</v>
      </c>
      <c r="AH21" s="81"/>
      <c r="AI21" s="83"/>
    </row>
    <row r="22" spans="2:39" ht="16.5">
      <c r="B22" s="78" t="s">
        <v>51</v>
      </c>
      <c r="C22" s="79"/>
      <c r="D22" s="79"/>
      <c r="E22" s="79"/>
      <c r="F22" s="79"/>
      <c r="G22" s="28">
        <f t="array" ref="G22">10*LOG10(((SUM(10^((G14:G21)/10)))/8))</f>
        <v>39.069735584167205</v>
      </c>
      <c r="H22" s="28">
        <f t="array" ref="H22">10*LOG10(((SUM(10^((H14:H21)/10)))/8))</f>
        <v>42.67496654860097</v>
      </c>
      <c r="I22" s="28">
        <f t="array" ref="I22">10*LOG10(((SUM(10^((I14:I21)/10)))/8))</f>
        <v>44.093569664557222</v>
      </c>
      <c r="J22" s="28">
        <f t="array" ref="J22">10*LOG10(((SUM(10^((J14:J21)/10)))/8))</f>
        <v>46.469797529455754</v>
      </c>
      <c r="K22" s="28">
        <f t="array" ref="K22">10*LOG10(((SUM(10^((K14:K21)/10)))/8))</f>
        <v>48.442683688666037</v>
      </c>
      <c r="L22" s="28">
        <f t="array" ref="L22">10*LOG10(((SUM(10^((L14:L21)/10)))/8))</f>
        <v>43.967368661277476</v>
      </c>
      <c r="M22" s="28">
        <f t="array" ref="M22">10*LOG10(((SUM(10^((M14:M21)/10)))/8))</f>
        <v>50.119597666396096</v>
      </c>
      <c r="N22" s="28">
        <f t="array" ref="N22">10*LOG10(((SUM(10^((N14:N21)/10)))/8))</f>
        <v>49.716178323912374</v>
      </c>
      <c r="O22" s="28">
        <f t="array" ref="O22">10*LOG10(((SUM(10^((O14:O21)/10)))/8))</f>
        <v>49.637714497322619</v>
      </c>
      <c r="P22" s="28">
        <f t="array" ref="P22">10*LOG10(((SUM(10^((P14:P21)/10)))/8))</f>
        <v>57.282853076769065</v>
      </c>
      <c r="Q22" s="28">
        <f t="array" ref="Q22">10*LOG10(((SUM(10^((Q14:Q21)/10)))/8))</f>
        <v>56.158977115635679</v>
      </c>
      <c r="R22" s="28">
        <f t="array" ref="R22">10*LOG10(((SUM(10^((R14:R21)/10)))/8))</f>
        <v>54.896413255098871</v>
      </c>
      <c r="S22" s="28">
        <f t="array" ref="S22">10*LOG10(((SUM(10^((S14:S21)/10)))/8))</f>
        <v>53.673488175505277</v>
      </c>
      <c r="T22" s="28">
        <f t="array" ref="T22">10*LOG10(((SUM(10^((T14:T21)/10)))/8))</f>
        <v>54.344653605211313</v>
      </c>
      <c r="U22" s="28">
        <f t="array" ref="U22">10*LOG10(((SUM(10^((U14:U21)/10)))/8))</f>
        <v>58.20094978682598</v>
      </c>
      <c r="V22" s="28">
        <f t="array" ref="V22">10*LOG10(((SUM(10^((V14:V21)/10)))/8))</f>
        <v>62.945591061158652</v>
      </c>
      <c r="W22" s="28">
        <f t="array" ref="W22">10*LOG10(((SUM(10^((W14:W21)/10)))/8))</f>
        <v>68.310994784740075</v>
      </c>
      <c r="X22" s="28">
        <f t="array" ref="X22">10*LOG10(((SUM(10^((X14:X21)/10)))/8))</f>
        <v>80.366729399198249</v>
      </c>
      <c r="Y22" s="28">
        <f t="array" ref="Y22">10*LOG10(((SUM(10^((Y14:Y21)/10)))/8))</f>
        <v>77.244847210029917</v>
      </c>
      <c r="Z22" s="28">
        <f t="array" ref="Z22">10*LOG10(((SUM(10^((Z14:Z21)/10)))/8))</f>
        <v>75.247551939836953</v>
      </c>
      <c r="AA22" s="73" t="s">
        <v>34</v>
      </c>
      <c r="AB22" s="73"/>
      <c r="AC22" s="73"/>
      <c r="AD22" s="73"/>
      <c r="AE22" s="80"/>
      <c r="AF22" s="82"/>
      <c r="AG22" s="80"/>
      <c r="AH22" s="81"/>
      <c r="AI22" s="83"/>
    </row>
    <row r="23" spans="2:39" ht="16.5">
      <c r="B23" s="78" t="s">
        <v>25</v>
      </c>
      <c r="C23" s="79"/>
      <c r="D23" s="79"/>
      <c r="E23" s="79"/>
      <c r="F23" s="79"/>
      <c r="G23" s="26">
        <v>74</v>
      </c>
      <c r="H23" s="26">
        <v>74</v>
      </c>
      <c r="I23" s="26">
        <v>74</v>
      </c>
      <c r="J23" s="26">
        <v>74</v>
      </c>
      <c r="K23" s="26">
        <v>74.3</v>
      </c>
      <c r="L23" s="26">
        <v>74.7</v>
      </c>
      <c r="M23" s="26">
        <v>75.099999999999994</v>
      </c>
      <c r="N23" s="26">
        <v>75.599999999999994</v>
      </c>
      <c r="O23" s="26">
        <v>76.2</v>
      </c>
      <c r="P23" s="26">
        <v>76.900000000000006</v>
      </c>
      <c r="Q23" s="26">
        <v>78.900000000000006</v>
      </c>
      <c r="R23" s="26">
        <v>80.8</v>
      </c>
      <c r="S23" s="26">
        <v>82.9</v>
      </c>
      <c r="T23" s="26">
        <v>84.9</v>
      </c>
      <c r="U23" s="26">
        <v>86.8</v>
      </c>
      <c r="V23" s="26">
        <v>88.8</v>
      </c>
      <c r="W23" s="26">
        <v>90.9</v>
      </c>
      <c r="X23" s="26">
        <v>92.8</v>
      </c>
      <c r="Y23" s="26">
        <v>94.8</v>
      </c>
      <c r="Z23" s="26">
        <v>96.9</v>
      </c>
      <c r="AA23" s="73" t="s">
        <v>35</v>
      </c>
      <c r="AB23" s="73"/>
      <c r="AC23" s="73"/>
      <c r="AD23" s="73"/>
      <c r="AE23" s="80"/>
      <c r="AF23" s="82"/>
      <c r="AG23" s="80"/>
      <c r="AH23" s="81"/>
      <c r="AI23" s="83"/>
    </row>
    <row r="24" spans="2:39" ht="17.25" thickBot="1">
      <c r="B24" s="87" t="s">
        <v>52</v>
      </c>
      <c r="C24" s="88"/>
      <c r="D24" s="88"/>
      <c r="E24" s="88"/>
      <c r="F24" s="88"/>
      <c r="G24" s="27">
        <f>G22-G23</f>
        <v>-34.930264415832795</v>
      </c>
      <c r="H24" s="27">
        <f t="shared" ref="H24:Z24" si="0">H22-H23</f>
        <v>-31.32503345139903</v>
      </c>
      <c r="I24" s="27">
        <f t="shared" si="0"/>
        <v>-29.906430335442778</v>
      </c>
      <c r="J24" s="27">
        <f t="shared" si="0"/>
        <v>-27.530202470544246</v>
      </c>
      <c r="K24" s="27">
        <f t="shared" si="0"/>
        <v>-25.85731631133396</v>
      </c>
      <c r="L24" s="27">
        <f t="shared" si="0"/>
        <v>-30.732631338722527</v>
      </c>
      <c r="M24" s="27">
        <f t="shared" si="0"/>
        <v>-24.980402333603898</v>
      </c>
      <c r="N24" s="27">
        <f t="shared" si="0"/>
        <v>-25.883821676087621</v>
      </c>
      <c r="O24" s="27">
        <f t="shared" si="0"/>
        <v>-26.562285502677383</v>
      </c>
      <c r="P24" s="27">
        <f t="shared" si="0"/>
        <v>-19.617146923230941</v>
      </c>
      <c r="Q24" s="27">
        <f t="shared" si="0"/>
        <v>-22.741022884364327</v>
      </c>
      <c r="R24" s="27">
        <f t="shared" si="0"/>
        <v>-25.903586744901126</v>
      </c>
      <c r="S24" s="27">
        <f t="shared" si="0"/>
        <v>-29.226511824494729</v>
      </c>
      <c r="T24" s="27">
        <f t="shared" si="0"/>
        <v>-30.555346394788693</v>
      </c>
      <c r="U24" s="27">
        <f t="shared" si="0"/>
        <v>-28.599050213174017</v>
      </c>
      <c r="V24" s="27">
        <f t="shared" si="0"/>
        <v>-25.854408938841345</v>
      </c>
      <c r="W24" s="27">
        <f t="shared" si="0"/>
        <v>-22.589005215259931</v>
      </c>
      <c r="X24" s="27">
        <f t="shared" si="0"/>
        <v>-12.433270600801748</v>
      </c>
      <c r="Y24" s="27">
        <f t="shared" si="0"/>
        <v>-17.55515278997008</v>
      </c>
      <c r="Z24" s="27">
        <f t="shared" si="0"/>
        <v>-21.652448060163053</v>
      </c>
      <c r="AA24" s="89" t="s">
        <v>50</v>
      </c>
      <c r="AB24" s="89"/>
      <c r="AC24" s="89"/>
      <c r="AD24" s="89"/>
      <c r="AE24" s="90"/>
      <c r="AF24" s="91"/>
      <c r="AG24" s="90"/>
      <c r="AH24" s="92"/>
      <c r="AI24" s="93"/>
    </row>
    <row r="25" spans="2:39"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8"/>
    </row>
    <row r="30" spans="2:39">
      <c r="AM30" s="35"/>
    </row>
  </sheetData>
  <mergeCells count="66">
    <mergeCell ref="B24:F24"/>
    <mergeCell ref="AA24:AD24"/>
    <mergeCell ref="AE24:AF24"/>
    <mergeCell ref="AG24:AI24"/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M30"/>
  <sheetViews>
    <sheetView zoomScale="85" zoomScaleNormal="85" workbookViewId="0">
      <selection activeCell="B3" sqref="B3:AI23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2" spans="1:35" ht="16.5" thickBot="1">
      <c r="A2" s="37" t="s">
        <v>42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46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11.933258459999999</v>
      </c>
      <c r="H14" s="42">
        <v>14.29362018</v>
      </c>
      <c r="I14" s="42">
        <v>13.034212589999999</v>
      </c>
      <c r="J14" s="42">
        <v>14.876046690000001</v>
      </c>
      <c r="K14" s="42">
        <v>16.873021569999999</v>
      </c>
      <c r="L14" s="42">
        <v>20.938166509999999</v>
      </c>
      <c r="M14" s="42">
        <v>22.857001530000002</v>
      </c>
      <c r="N14" s="42">
        <v>26.810628650000002</v>
      </c>
      <c r="O14" s="42">
        <v>31.259277279999999</v>
      </c>
      <c r="P14" s="42">
        <v>33.541620969999997</v>
      </c>
      <c r="Q14" s="42">
        <v>36.089949580000003</v>
      </c>
      <c r="R14" s="42">
        <v>43.736566689999997</v>
      </c>
      <c r="S14" s="42">
        <v>49.871170050000003</v>
      </c>
      <c r="T14" s="42">
        <v>55.178914939999999</v>
      </c>
      <c r="U14" s="42">
        <v>66.956811259999995</v>
      </c>
      <c r="V14" s="42">
        <v>70.233732959999998</v>
      </c>
      <c r="W14" s="42">
        <v>63.004516789999997</v>
      </c>
      <c r="X14" s="42">
        <v>68.734664570000007</v>
      </c>
      <c r="Y14" s="42">
        <v>70.056244129999996</v>
      </c>
      <c r="Z14" s="42">
        <v>79.677016370000004</v>
      </c>
      <c r="AA14" s="80" t="s">
        <v>58</v>
      </c>
      <c r="AB14" s="81"/>
      <c r="AC14" s="81"/>
      <c r="AD14" s="82"/>
      <c r="AE14" s="80">
        <v>2</v>
      </c>
      <c r="AF14" s="82"/>
      <c r="AG14" s="80">
        <v>5</v>
      </c>
      <c r="AH14" s="81"/>
      <c r="AI14" s="83"/>
    </row>
    <row r="15" spans="1:35" ht="16.5">
      <c r="B15" s="78" t="s">
        <v>18</v>
      </c>
      <c r="C15" s="79"/>
      <c r="D15" s="79"/>
      <c r="E15" s="79"/>
      <c r="F15" s="79"/>
      <c r="G15" s="42">
        <v>4.3800910530000001</v>
      </c>
      <c r="H15" s="42">
        <v>7.7638511489999997</v>
      </c>
      <c r="I15" s="42">
        <v>12.57012063</v>
      </c>
      <c r="J15" s="42">
        <v>11.0276099</v>
      </c>
      <c r="K15" s="42">
        <v>11.06431267</v>
      </c>
      <c r="L15" s="42">
        <v>16.496477899999999</v>
      </c>
      <c r="M15" s="42">
        <v>18.298646860000002</v>
      </c>
      <c r="N15" s="42">
        <v>26.348635349999999</v>
      </c>
      <c r="O15" s="42">
        <v>29.097006329999999</v>
      </c>
      <c r="P15" s="42">
        <v>29.872131410000001</v>
      </c>
      <c r="Q15" s="42">
        <v>36.55894018</v>
      </c>
      <c r="R15" s="42">
        <v>41.132880919999998</v>
      </c>
      <c r="S15" s="42">
        <v>45.299033280000003</v>
      </c>
      <c r="T15" s="42">
        <v>54.836771570000003</v>
      </c>
      <c r="U15" s="42">
        <v>66.298506009999997</v>
      </c>
      <c r="V15" s="42">
        <v>70.974525720000003</v>
      </c>
      <c r="W15" s="42">
        <v>66.290100850000002</v>
      </c>
      <c r="X15" s="42">
        <v>65.199533770000002</v>
      </c>
      <c r="Y15" s="42">
        <v>70.83983053</v>
      </c>
      <c r="Z15" s="42">
        <v>76.691098359999998</v>
      </c>
      <c r="AA15" s="80" t="s">
        <v>58</v>
      </c>
      <c r="AB15" s="81"/>
      <c r="AC15" s="81"/>
      <c r="AD15" s="82"/>
      <c r="AE15" s="80">
        <v>1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1.929276539</v>
      </c>
      <c r="H16" s="42">
        <v>6.9084323339999996</v>
      </c>
      <c r="I16" s="42">
        <v>5.5620764490000001</v>
      </c>
      <c r="J16" s="42">
        <v>7.1318232249999998</v>
      </c>
      <c r="K16" s="42">
        <v>4.766864408</v>
      </c>
      <c r="L16" s="42">
        <v>15.8476161</v>
      </c>
      <c r="M16" s="42">
        <v>16.142567419999999</v>
      </c>
      <c r="N16" s="42">
        <v>19.39555305</v>
      </c>
      <c r="O16" s="42">
        <v>27.738844490000002</v>
      </c>
      <c r="P16" s="42">
        <v>31.896065579999998</v>
      </c>
      <c r="Q16" s="42">
        <v>38.356051239999999</v>
      </c>
      <c r="R16" s="42">
        <v>39.918670400000003</v>
      </c>
      <c r="S16" s="42">
        <v>46.867628600000003</v>
      </c>
      <c r="T16" s="42">
        <v>51.326711899999999</v>
      </c>
      <c r="U16" s="42">
        <v>66.586147499999996</v>
      </c>
      <c r="V16" s="42">
        <v>68.751662569999993</v>
      </c>
      <c r="W16" s="42">
        <v>60.857698589999998</v>
      </c>
      <c r="X16" s="42">
        <v>64.883923039999999</v>
      </c>
      <c r="Y16" s="42">
        <v>68.341746950000001</v>
      </c>
      <c r="Z16" s="42">
        <v>75.829702839999996</v>
      </c>
      <c r="AA16" s="80" t="s">
        <v>58</v>
      </c>
      <c r="AB16" s="81"/>
      <c r="AC16" s="81"/>
      <c r="AD16" s="82"/>
      <c r="AE16" s="80">
        <v>2</v>
      </c>
      <c r="AF16" s="82"/>
      <c r="AG16" s="80">
        <v>5</v>
      </c>
      <c r="AH16" s="81"/>
      <c r="AI16" s="83"/>
    </row>
    <row r="17" spans="2:39" ht="16.5">
      <c r="B17" s="78" t="s">
        <v>20</v>
      </c>
      <c r="C17" s="79"/>
      <c r="D17" s="79"/>
      <c r="E17" s="79"/>
      <c r="F17" s="79"/>
      <c r="G17" s="42">
        <v>21.59941809</v>
      </c>
      <c r="H17" s="42">
        <v>22.731315380000002</v>
      </c>
      <c r="I17" s="42">
        <v>23.781424730000001</v>
      </c>
      <c r="J17" s="42">
        <v>24.86907429</v>
      </c>
      <c r="K17" s="42">
        <v>25.547764390000001</v>
      </c>
      <c r="L17" s="42">
        <v>27.26184919</v>
      </c>
      <c r="M17" s="42">
        <v>28.6146232</v>
      </c>
      <c r="N17" s="42">
        <v>29.549032239999999</v>
      </c>
      <c r="O17" s="42">
        <v>30.293907489999999</v>
      </c>
      <c r="P17" s="42">
        <v>36.980023119999998</v>
      </c>
      <c r="Q17" s="42">
        <v>42.451001040000001</v>
      </c>
      <c r="R17" s="42">
        <v>47.373804210000003</v>
      </c>
      <c r="S17" s="42">
        <v>50.773448209999998</v>
      </c>
      <c r="T17" s="42">
        <v>56.586597130000001</v>
      </c>
      <c r="U17" s="42">
        <v>68.119319340000004</v>
      </c>
      <c r="V17" s="42">
        <v>70.51217819</v>
      </c>
      <c r="W17" s="42">
        <v>64.145325700000001</v>
      </c>
      <c r="X17" s="42">
        <v>68.109210000000004</v>
      </c>
      <c r="Y17" s="42">
        <v>71.00427397</v>
      </c>
      <c r="Z17" s="42">
        <v>80.220599289999996</v>
      </c>
      <c r="AA17" s="80" t="s">
        <v>58</v>
      </c>
      <c r="AB17" s="81"/>
      <c r="AC17" s="81"/>
      <c r="AD17" s="82"/>
      <c r="AE17" s="80">
        <v>1</v>
      </c>
      <c r="AF17" s="82"/>
      <c r="AG17" s="80">
        <v>5</v>
      </c>
      <c r="AH17" s="81"/>
      <c r="AI17" s="83"/>
    </row>
    <row r="18" spans="2:39" ht="16.5">
      <c r="B18" s="78" t="s">
        <v>21</v>
      </c>
      <c r="C18" s="79"/>
      <c r="D18" s="79"/>
      <c r="E18" s="79"/>
      <c r="F18" s="79"/>
      <c r="G18" s="42">
        <v>18.78734893</v>
      </c>
      <c r="H18" s="42">
        <v>19.02969367</v>
      </c>
      <c r="I18" s="42">
        <v>21.255904579999999</v>
      </c>
      <c r="J18" s="42">
        <v>23.06259103</v>
      </c>
      <c r="K18" s="42">
        <v>23.68865344</v>
      </c>
      <c r="L18" s="42">
        <v>24.38040427</v>
      </c>
      <c r="M18" s="42">
        <v>25.266370040000002</v>
      </c>
      <c r="N18" s="42">
        <v>30.81987848</v>
      </c>
      <c r="O18" s="42">
        <v>34.065358340000003</v>
      </c>
      <c r="P18" s="42">
        <v>36.022312820000003</v>
      </c>
      <c r="Q18" s="42">
        <v>39.166715089999997</v>
      </c>
      <c r="R18" s="42">
        <v>40.706920269999998</v>
      </c>
      <c r="S18" s="42">
        <v>44.173840749999997</v>
      </c>
      <c r="T18" s="42">
        <v>53.755233529999998</v>
      </c>
      <c r="U18" s="42">
        <v>66.580072799999996</v>
      </c>
      <c r="V18" s="42">
        <v>70.531288149999995</v>
      </c>
      <c r="W18" s="42">
        <v>63.801379420000004</v>
      </c>
      <c r="X18" s="42">
        <v>66.815663779999994</v>
      </c>
      <c r="Y18" s="42">
        <v>73.655913900000002</v>
      </c>
      <c r="Z18" s="42">
        <v>76.729394150000005</v>
      </c>
      <c r="AA18" s="80" t="s">
        <v>58</v>
      </c>
      <c r="AB18" s="81"/>
      <c r="AC18" s="81"/>
      <c r="AD18" s="82"/>
      <c r="AE18" s="80">
        <v>2</v>
      </c>
      <c r="AF18" s="82"/>
      <c r="AG18" s="80">
        <v>5</v>
      </c>
      <c r="AH18" s="81"/>
      <c r="AI18" s="83"/>
    </row>
    <row r="19" spans="2:39" ht="16.5">
      <c r="B19" s="78" t="s">
        <v>22</v>
      </c>
      <c r="C19" s="79"/>
      <c r="D19" s="79"/>
      <c r="E19" s="79"/>
      <c r="F19" s="79"/>
      <c r="G19" s="42">
        <v>16.997461520000002</v>
      </c>
      <c r="H19" s="42">
        <v>17.9920051</v>
      </c>
      <c r="I19" s="42">
        <v>16.946480619999999</v>
      </c>
      <c r="J19" s="42">
        <v>19.61764269</v>
      </c>
      <c r="K19" s="42">
        <v>20.11060028</v>
      </c>
      <c r="L19" s="42">
        <v>21.659219499999999</v>
      </c>
      <c r="M19" s="42">
        <v>24.20395456</v>
      </c>
      <c r="N19" s="42">
        <v>22.445235050000001</v>
      </c>
      <c r="O19" s="42">
        <v>30.40546466</v>
      </c>
      <c r="P19" s="42">
        <v>37.59824158</v>
      </c>
      <c r="Q19" s="42">
        <v>45.028472350000001</v>
      </c>
      <c r="R19" s="42">
        <v>45.086026310000001</v>
      </c>
      <c r="S19" s="42">
        <v>50.951589900000002</v>
      </c>
      <c r="T19" s="42">
        <v>56.351774220000003</v>
      </c>
      <c r="U19" s="42">
        <v>69.596608380000006</v>
      </c>
      <c r="V19" s="42">
        <v>70.823594889999995</v>
      </c>
      <c r="W19" s="42">
        <v>63.065043039999999</v>
      </c>
      <c r="X19" s="42">
        <v>68.531758460000006</v>
      </c>
      <c r="Y19" s="42">
        <v>70.755913030000002</v>
      </c>
      <c r="Z19" s="42">
        <v>80.498473099999998</v>
      </c>
      <c r="AA19" s="80" t="s">
        <v>58</v>
      </c>
      <c r="AB19" s="81"/>
      <c r="AC19" s="81"/>
      <c r="AD19" s="82"/>
      <c r="AE19" s="80">
        <v>1</v>
      </c>
      <c r="AF19" s="82"/>
      <c r="AG19" s="80">
        <v>5</v>
      </c>
      <c r="AH19" s="81"/>
      <c r="AI19" s="83"/>
    </row>
    <row r="20" spans="2:39" ht="16.5">
      <c r="B20" s="78" t="s">
        <v>23</v>
      </c>
      <c r="C20" s="79"/>
      <c r="D20" s="79"/>
      <c r="E20" s="79"/>
      <c r="F20" s="79"/>
      <c r="G20" s="42">
        <v>23.004966759999999</v>
      </c>
      <c r="H20" s="42">
        <v>24.067660450000002</v>
      </c>
      <c r="I20" s="42">
        <v>24.90244994</v>
      </c>
      <c r="J20" s="42">
        <v>25.794587409999998</v>
      </c>
      <c r="K20" s="42">
        <v>27.273312619999999</v>
      </c>
      <c r="L20" s="42">
        <v>27.803117780000001</v>
      </c>
      <c r="M20" s="42">
        <v>29.056736069999999</v>
      </c>
      <c r="N20" s="42">
        <v>30.151991410000001</v>
      </c>
      <c r="O20" s="42">
        <v>32.429478469999999</v>
      </c>
      <c r="P20" s="42">
        <v>36.13364043</v>
      </c>
      <c r="Q20" s="42">
        <v>38.077624649999997</v>
      </c>
      <c r="R20" s="42">
        <v>45.328990210000001</v>
      </c>
      <c r="S20" s="42">
        <v>50.78324997</v>
      </c>
      <c r="T20" s="42">
        <v>56.082070430000002</v>
      </c>
      <c r="U20" s="42">
        <v>68.951342440000005</v>
      </c>
      <c r="V20" s="42">
        <v>72.640333589999997</v>
      </c>
      <c r="W20" s="42">
        <v>64.565882509999994</v>
      </c>
      <c r="X20" s="42">
        <v>68.437321019999999</v>
      </c>
      <c r="Y20" s="42">
        <v>70.895991390000006</v>
      </c>
      <c r="Z20" s="42">
        <v>80.520508359999994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9" ht="16.5">
      <c r="B21" s="78" t="s">
        <v>51</v>
      </c>
      <c r="C21" s="79"/>
      <c r="D21" s="79"/>
      <c r="E21" s="79"/>
      <c r="F21" s="79"/>
      <c r="G21" s="28">
        <f t="array" ref="G21">10*LOG10(((SUM(10^((G14:G20)/10)))/7))</f>
        <v>18.450216818488968</v>
      </c>
      <c r="H21" s="28">
        <f t="array" ref="H21">10*LOG10(((SUM(10^((H14:H20)/10)))/7))</f>
        <v>19.496723591100903</v>
      </c>
      <c r="I21" s="28">
        <f t="array" ref="I21">10*LOG10(((SUM(10^((I14:I20)/10)))/7))</f>
        <v>20.430161274997459</v>
      </c>
      <c r="J21" s="28">
        <f t="array" ref="J21">10*LOG10(((SUM(10^((J14:J20)/10)))/7))</f>
        <v>21.673664961395517</v>
      </c>
      <c r="K21" s="28">
        <f t="array" ref="K21">10*LOG10(((SUM(10^((K14:K20)/10)))/7))</f>
        <v>22.666073849467878</v>
      </c>
      <c r="L21" s="28">
        <f t="array" ref="L21">10*LOG10(((SUM(10^((L14:L20)/10)))/7))</f>
        <v>24.012088626903619</v>
      </c>
      <c r="M21" s="28">
        <f t="array" ref="M21">10*LOG10(((SUM(10^((M14:M20)/10)))/7))</f>
        <v>25.4103328097409</v>
      </c>
      <c r="N21" s="28">
        <f t="array" ref="N21">10*LOG10(((SUM(10^((N14:N20)/10)))/7))</f>
        <v>27.90240962448194</v>
      </c>
      <c r="O21" s="28">
        <f t="array" ref="O21">10*LOG10(((SUM(10^((O14:O20)/10)))/7))</f>
        <v>31.191740646548563</v>
      </c>
      <c r="P21" s="28">
        <f t="array" ref="P21">10*LOG10(((SUM(10^((P14:P20)/10)))/7))</f>
        <v>35.283046602486877</v>
      </c>
      <c r="Q21" s="28">
        <f t="array" ref="Q21">10*LOG10(((SUM(10^((Q14:Q20)/10)))/7))</f>
        <v>40.554464374462107</v>
      </c>
      <c r="R21" s="28">
        <f t="array" ref="R21">10*LOG10(((SUM(10^((R14:R20)/10)))/7))</f>
        <v>44.082241485321099</v>
      </c>
      <c r="S21" s="28">
        <f t="array" ref="S21">10*LOG10(((SUM(10^((S14:S20)/10)))/7))</f>
        <v>49.103707013879955</v>
      </c>
      <c r="T21" s="28">
        <f t="array" ref="T21">10*LOG10(((SUM(10^((T14:T20)/10)))/7))</f>
        <v>55.166900775296128</v>
      </c>
      <c r="U21" s="28">
        <f t="array" ref="U21">10*LOG10(((SUM(10^((U14:U20)/10)))/7))</f>
        <v>67.7593265025845</v>
      </c>
      <c r="V21" s="28">
        <f t="array" ref="V21">10*LOG10(((SUM(10^((V14:V20)/10)))/7))</f>
        <v>70.769955541330503</v>
      </c>
      <c r="W21" s="28">
        <f t="array" ref="W21">10*LOG10(((SUM(10^((W14:W20)/10)))/7))</f>
        <v>63.943404968913349</v>
      </c>
      <c r="X21" s="28">
        <f t="array" ref="X21">10*LOG10(((SUM(10^((X14:X20)/10)))/7))</f>
        <v>67.48693167620398</v>
      </c>
      <c r="Y21" s="28">
        <f t="array" ref="Y21">10*LOG10(((SUM(10^((Y14:Y20)/10)))/7))</f>
        <v>71.047290804354944</v>
      </c>
      <c r="Z21" s="28">
        <f t="array" ref="Z21">10*LOG10(((SUM(10^((Z14:Z20)/10)))/7))</f>
        <v>78.99185278248828</v>
      </c>
      <c r="AA21" s="73" t="s">
        <v>34</v>
      </c>
      <c r="AB21" s="73"/>
      <c r="AC21" s="73"/>
      <c r="AD21" s="73"/>
      <c r="AE21" s="80"/>
      <c r="AF21" s="82"/>
      <c r="AG21" s="80"/>
      <c r="AH21" s="81"/>
      <c r="AI21" s="83"/>
    </row>
    <row r="22" spans="2:39" ht="16.5">
      <c r="B22" s="78" t="s">
        <v>25</v>
      </c>
      <c r="C22" s="79"/>
      <c r="D22" s="79"/>
      <c r="E22" s="79"/>
      <c r="F22" s="79"/>
      <c r="G22" s="26">
        <v>74</v>
      </c>
      <c r="H22" s="26">
        <v>74</v>
      </c>
      <c r="I22" s="26">
        <v>74</v>
      </c>
      <c r="J22" s="26">
        <v>74</v>
      </c>
      <c r="K22" s="26">
        <v>74.3</v>
      </c>
      <c r="L22" s="26">
        <v>74.7</v>
      </c>
      <c r="M22" s="26">
        <v>75.099999999999994</v>
      </c>
      <c r="N22" s="26">
        <v>75.599999999999994</v>
      </c>
      <c r="O22" s="26">
        <v>76.2</v>
      </c>
      <c r="P22" s="26">
        <v>76.900000000000006</v>
      </c>
      <c r="Q22" s="26">
        <v>78.900000000000006</v>
      </c>
      <c r="R22" s="26">
        <v>80.8</v>
      </c>
      <c r="S22" s="26">
        <v>82.9</v>
      </c>
      <c r="T22" s="26">
        <v>84.9</v>
      </c>
      <c r="U22" s="26">
        <v>86.8</v>
      </c>
      <c r="V22" s="26">
        <v>88.8</v>
      </c>
      <c r="W22" s="26">
        <v>90.9</v>
      </c>
      <c r="X22" s="26">
        <v>92.8</v>
      </c>
      <c r="Y22" s="26">
        <v>94.8</v>
      </c>
      <c r="Z22" s="26">
        <v>96.9</v>
      </c>
      <c r="AA22" s="73" t="s">
        <v>35</v>
      </c>
      <c r="AB22" s="73"/>
      <c r="AC22" s="73"/>
      <c r="AD22" s="73"/>
      <c r="AE22" s="80"/>
      <c r="AF22" s="82"/>
      <c r="AG22" s="80"/>
      <c r="AH22" s="81"/>
      <c r="AI22" s="83"/>
    </row>
    <row r="23" spans="2:39" ht="17.25" thickBot="1">
      <c r="B23" s="87" t="s">
        <v>52</v>
      </c>
      <c r="C23" s="88"/>
      <c r="D23" s="88"/>
      <c r="E23" s="88"/>
      <c r="F23" s="88"/>
      <c r="G23" s="27">
        <f>G21-G22</f>
        <v>-55.549783181511032</v>
      </c>
      <c r="H23" s="27">
        <f t="shared" ref="H23:Z23" si="0">H21-H22</f>
        <v>-54.503276408899097</v>
      </c>
      <c r="I23" s="27">
        <f t="shared" si="0"/>
        <v>-53.569838725002541</v>
      </c>
      <c r="J23" s="27">
        <f t="shared" si="0"/>
        <v>-52.326335038604483</v>
      </c>
      <c r="K23" s="27">
        <f t="shared" si="0"/>
        <v>-51.633926150532119</v>
      </c>
      <c r="L23" s="27">
        <f t="shared" si="0"/>
        <v>-50.687911373096384</v>
      </c>
      <c r="M23" s="27">
        <f t="shared" si="0"/>
        <v>-49.689667190259094</v>
      </c>
      <c r="N23" s="27">
        <f t="shared" si="0"/>
        <v>-47.697590375518054</v>
      </c>
      <c r="O23" s="27">
        <f t="shared" si="0"/>
        <v>-45.008259353451436</v>
      </c>
      <c r="P23" s="27">
        <f t="shared" si="0"/>
        <v>-41.616953397513129</v>
      </c>
      <c r="Q23" s="27">
        <f t="shared" si="0"/>
        <v>-38.345535625537899</v>
      </c>
      <c r="R23" s="27">
        <f t="shared" si="0"/>
        <v>-36.717758514678899</v>
      </c>
      <c r="S23" s="27">
        <f t="shared" si="0"/>
        <v>-33.796292986120051</v>
      </c>
      <c r="T23" s="27">
        <f t="shared" si="0"/>
        <v>-29.733099224703878</v>
      </c>
      <c r="U23" s="27">
        <f t="shared" si="0"/>
        <v>-19.040673497415497</v>
      </c>
      <c r="V23" s="27">
        <f t="shared" si="0"/>
        <v>-18.030044458669494</v>
      </c>
      <c r="W23" s="27">
        <f t="shared" si="0"/>
        <v>-26.956595031086657</v>
      </c>
      <c r="X23" s="27">
        <f t="shared" si="0"/>
        <v>-25.313068323796017</v>
      </c>
      <c r="Y23" s="27">
        <f t="shared" si="0"/>
        <v>-23.752709195645053</v>
      </c>
      <c r="Z23" s="27">
        <f t="shared" si="0"/>
        <v>-17.908147217511726</v>
      </c>
      <c r="AA23" s="89" t="s">
        <v>50</v>
      </c>
      <c r="AB23" s="89"/>
      <c r="AC23" s="89"/>
      <c r="AD23" s="89"/>
      <c r="AE23" s="90"/>
      <c r="AF23" s="91"/>
      <c r="AG23" s="90"/>
      <c r="AH23" s="92"/>
      <c r="AI23" s="93"/>
    </row>
    <row r="24" spans="2:39"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8"/>
    </row>
    <row r="30" spans="2:39">
      <c r="AM30" s="35"/>
    </row>
  </sheetData>
  <mergeCells count="62"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30"/>
  <sheetViews>
    <sheetView zoomScale="85" zoomScaleNormal="85" workbookViewId="0">
      <selection activeCell="B3" sqref="B3:AI23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48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94"/>
      <c r="C13" s="95"/>
      <c r="D13" s="95"/>
      <c r="E13" s="95"/>
      <c r="F13" s="96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17.8176472</v>
      </c>
      <c r="H14" s="42">
        <v>17.257711749999999</v>
      </c>
      <c r="I14" s="42">
        <v>19.344043119999998</v>
      </c>
      <c r="J14" s="42">
        <v>19.512286039999999</v>
      </c>
      <c r="K14" s="42">
        <v>20.368927979999999</v>
      </c>
      <c r="L14" s="42">
        <v>24.864099249999999</v>
      </c>
      <c r="M14" s="42">
        <v>24.744621939999998</v>
      </c>
      <c r="N14" s="42">
        <v>27.247861400000001</v>
      </c>
      <c r="O14" s="42">
        <v>35.106620220000003</v>
      </c>
      <c r="P14" s="42">
        <v>35.984409630000002</v>
      </c>
      <c r="Q14" s="42">
        <v>35.607626850000003</v>
      </c>
      <c r="R14" s="42">
        <v>40.22054567</v>
      </c>
      <c r="S14" s="42">
        <v>47.651744739999998</v>
      </c>
      <c r="T14" s="42">
        <v>51.799231409999997</v>
      </c>
      <c r="U14" s="42">
        <v>59.534329679999999</v>
      </c>
      <c r="V14" s="42">
        <v>62.051659999999998</v>
      </c>
      <c r="W14" s="42">
        <v>64.537215889999999</v>
      </c>
      <c r="X14" s="42">
        <v>74.12815947</v>
      </c>
      <c r="Y14" s="42">
        <v>70.780184469999995</v>
      </c>
      <c r="Z14" s="42">
        <v>78.170004649999996</v>
      </c>
      <c r="AA14" s="80" t="s">
        <v>58</v>
      </c>
      <c r="AB14" s="81"/>
      <c r="AC14" s="81"/>
      <c r="AD14" s="82"/>
      <c r="AE14" s="80">
        <v>2</v>
      </c>
      <c r="AF14" s="82"/>
      <c r="AG14" s="80">
        <v>5</v>
      </c>
      <c r="AH14" s="81"/>
      <c r="AI14" s="83"/>
    </row>
    <row r="15" spans="1:35" ht="16.5">
      <c r="B15" s="78" t="s">
        <v>18</v>
      </c>
      <c r="C15" s="79"/>
      <c r="D15" s="79"/>
      <c r="E15" s="79"/>
      <c r="F15" s="79"/>
      <c r="G15" s="42">
        <v>7.8044520970000004</v>
      </c>
      <c r="H15" s="42">
        <v>12.1785196</v>
      </c>
      <c r="I15" s="42">
        <v>13.85174801</v>
      </c>
      <c r="J15" s="42">
        <v>14.659649509999999</v>
      </c>
      <c r="K15" s="42">
        <v>15.97248214</v>
      </c>
      <c r="L15" s="42">
        <v>16.06603861</v>
      </c>
      <c r="M15" s="42">
        <v>23.91997624</v>
      </c>
      <c r="N15" s="42">
        <v>25.731504439999998</v>
      </c>
      <c r="O15" s="42">
        <v>33.30337024</v>
      </c>
      <c r="P15" s="42">
        <v>33.959438859999999</v>
      </c>
      <c r="Q15" s="42">
        <v>34.024631030000002</v>
      </c>
      <c r="R15" s="42">
        <v>39.047605939999997</v>
      </c>
      <c r="S15" s="42">
        <v>42.739772090000002</v>
      </c>
      <c r="T15" s="42">
        <v>51.453255239999997</v>
      </c>
      <c r="U15" s="42">
        <v>60.905296180000001</v>
      </c>
      <c r="V15" s="42">
        <v>60.01287078</v>
      </c>
      <c r="W15" s="42">
        <v>64.97594565</v>
      </c>
      <c r="X15" s="42">
        <v>71.239000779999998</v>
      </c>
      <c r="Y15" s="42">
        <v>70.603149610000003</v>
      </c>
      <c r="Z15" s="42">
        <v>76.868795590000005</v>
      </c>
      <c r="AA15" s="80" t="s">
        <v>58</v>
      </c>
      <c r="AB15" s="81"/>
      <c r="AC15" s="81"/>
      <c r="AD15" s="82"/>
      <c r="AE15" s="80">
        <v>1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7.0777012829999997</v>
      </c>
      <c r="H16" s="42">
        <v>9.4415029619999995</v>
      </c>
      <c r="I16" s="42">
        <v>10.9297302</v>
      </c>
      <c r="J16" s="42">
        <v>11.18774758</v>
      </c>
      <c r="K16" s="42">
        <v>12.086559400000001</v>
      </c>
      <c r="L16" s="42">
        <v>17.82615182</v>
      </c>
      <c r="M16" s="42">
        <v>20.35013854</v>
      </c>
      <c r="N16" s="42">
        <v>25.462833530000001</v>
      </c>
      <c r="O16" s="42">
        <v>28.423980889999999</v>
      </c>
      <c r="P16" s="42">
        <v>35.479571219999997</v>
      </c>
      <c r="Q16" s="42">
        <v>33.569578909999997</v>
      </c>
      <c r="R16" s="42">
        <v>37.200436920000001</v>
      </c>
      <c r="S16" s="42">
        <v>42.71631558</v>
      </c>
      <c r="T16" s="42">
        <v>49.008839260000002</v>
      </c>
      <c r="U16" s="42">
        <v>61.41169103</v>
      </c>
      <c r="V16" s="42">
        <v>58.117177740000002</v>
      </c>
      <c r="W16" s="42">
        <v>64.296190969999998</v>
      </c>
      <c r="X16" s="42">
        <v>70.704867269999994</v>
      </c>
      <c r="Y16" s="42">
        <v>68.361930000000001</v>
      </c>
      <c r="Z16" s="42">
        <v>78.079214750000006</v>
      </c>
      <c r="AA16" s="80" t="s">
        <v>58</v>
      </c>
      <c r="AB16" s="81"/>
      <c r="AC16" s="81"/>
      <c r="AD16" s="82"/>
      <c r="AE16" s="80">
        <v>2</v>
      </c>
      <c r="AF16" s="82"/>
      <c r="AG16" s="80">
        <v>5</v>
      </c>
      <c r="AH16" s="81"/>
      <c r="AI16" s="83"/>
    </row>
    <row r="17" spans="2:39" ht="16.5">
      <c r="B17" s="78" t="s">
        <v>20</v>
      </c>
      <c r="C17" s="79"/>
      <c r="D17" s="79"/>
      <c r="E17" s="79"/>
      <c r="F17" s="79"/>
      <c r="G17" s="42">
        <v>15.8661048</v>
      </c>
      <c r="H17" s="42">
        <v>16.860186420000002</v>
      </c>
      <c r="I17" s="42">
        <v>18.588628190000001</v>
      </c>
      <c r="J17" s="42">
        <v>19.2222966</v>
      </c>
      <c r="K17" s="42">
        <v>20.01000324</v>
      </c>
      <c r="L17" s="42">
        <v>23.500617680000001</v>
      </c>
      <c r="M17" s="42">
        <v>23.842574840000001</v>
      </c>
      <c r="N17" s="42">
        <v>26.350100170000001</v>
      </c>
      <c r="O17" s="42">
        <v>31.880869180000001</v>
      </c>
      <c r="P17" s="42">
        <v>35.440562010000001</v>
      </c>
      <c r="Q17" s="42">
        <v>40.969832629999999</v>
      </c>
      <c r="R17" s="42">
        <v>44.656818600000001</v>
      </c>
      <c r="S17" s="42">
        <v>51.227323630000001</v>
      </c>
      <c r="T17" s="42">
        <v>54.779676340000002</v>
      </c>
      <c r="U17" s="42">
        <v>61.711832110000003</v>
      </c>
      <c r="V17" s="42">
        <v>62.2622468</v>
      </c>
      <c r="W17" s="42">
        <v>64.790906359999994</v>
      </c>
      <c r="X17" s="42">
        <v>73.829360940000001</v>
      </c>
      <c r="Y17" s="42">
        <v>70.375313329999997</v>
      </c>
      <c r="Z17" s="42">
        <v>78.517331709999993</v>
      </c>
      <c r="AA17" s="80" t="s">
        <v>58</v>
      </c>
      <c r="AB17" s="81"/>
      <c r="AC17" s="81"/>
      <c r="AD17" s="82"/>
      <c r="AE17" s="80">
        <v>1</v>
      </c>
      <c r="AF17" s="82"/>
      <c r="AG17" s="80">
        <v>5</v>
      </c>
      <c r="AH17" s="81"/>
      <c r="AI17" s="83"/>
    </row>
    <row r="18" spans="2:39" ht="16.5">
      <c r="B18" s="78" t="s">
        <v>21</v>
      </c>
      <c r="C18" s="79"/>
      <c r="D18" s="79"/>
      <c r="E18" s="79"/>
      <c r="F18" s="79"/>
      <c r="G18" s="42">
        <v>10.63507897</v>
      </c>
      <c r="H18" s="42">
        <v>14.690227889999999</v>
      </c>
      <c r="I18" s="42">
        <v>15.31789337</v>
      </c>
      <c r="J18" s="42">
        <v>17.129036880000001</v>
      </c>
      <c r="K18" s="42">
        <v>19.198533659999999</v>
      </c>
      <c r="L18" s="42">
        <v>21.99441195</v>
      </c>
      <c r="M18" s="42">
        <v>23.981439609999999</v>
      </c>
      <c r="N18" s="42">
        <v>26.620082069999999</v>
      </c>
      <c r="O18" s="42">
        <v>35.142369840000001</v>
      </c>
      <c r="P18" s="42">
        <v>38.215836709999998</v>
      </c>
      <c r="Q18" s="42">
        <v>35.699970620000002</v>
      </c>
      <c r="R18" s="42">
        <v>37.75295088</v>
      </c>
      <c r="S18" s="42">
        <v>43.283779799999998</v>
      </c>
      <c r="T18" s="42">
        <v>51.46165319</v>
      </c>
      <c r="U18" s="42">
        <v>62.103654120000002</v>
      </c>
      <c r="V18" s="42">
        <v>59.904153530000002</v>
      </c>
      <c r="W18" s="42">
        <v>65.167071969999995</v>
      </c>
      <c r="X18" s="42">
        <v>72.094396329999995</v>
      </c>
      <c r="Y18" s="42">
        <v>73.865776909999994</v>
      </c>
      <c r="Z18" s="42">
        <v>77.643144019999994</v>
      </c>
      <c r="AA18" s="80" t="s">
        <v>58</v>
      </c>
      <c r="AB18" s="81"/>
      <c r="AC18" s="81"/>
      <c r="AD18" s="82"/>
      <c r="AE18" s="80">
        <v>2</v>
      </c>
      <c r="AF18" s="82"/>
      <c r="AG18" s="80">
        <v>5</v>
      </c>
      <c r="AH18" s="81"/>
      <c r="AI18" s="83"/>
    </row>
    <row r="19" spans="2:39" ht="16.5">
      <c r="B19" s="78" t="s">
        <v>22</v>
      </c>
      <c r="C19" s="79"/>
      <c r="D19" s="79"/>
      <c r="E19" s="79"/>
      <c r="F19" s="79"/>
      <c r="G19" s="42">
        <v>18.07355888</v>
      </c>
      <c r="H19" s="42">
        <v>19.646642620000002</v>
      </c>
      <c r="I19" s="42">
        <v>19.800331570000001</v>
      </c>
      <c r="J19" s="42">
        <v>21.05596208</v>
      </c>
      <c r="K19" s="42">
        <v>21.72004557</v>
      </c>
      <c r="L19" s="42">
        <v>23.09619498</v>
      </c>
      <c r="M19" s="42">
        <v>24.65477151</v>
      </c>
      <c r="N19" s="42">
        <v>28.740883480000001</v>
      </c>
      <c r="O19" s="42">
        <v>30.10007512</v>
      </c>
      <c r="P19" s="42">
        <v>37.010915730000001</v>
      </c>
      <c r="Q19" s="42">
        <v>40.54482634</v>
      </c>
      <c r="R19" s="42">
        <v>41.68221698</v>
      </c>
      <c r="S19" s="42">
        <v>48.234842880000002</v>
      </c>
      <c r="T19" s="42">
        <v>53.987081570000001</v>
      </c>
      <c r="U19" s="42">
        <v>60.519845889999999</v>
      </c>
      <c r="V19" s="42">
        <v>62.48110269</v>
      </c>
      <c r="W19" s="42">
        <v>63.971855470000001</v>
      </c>
      <c r="X19" s="42">
        <v>72.823557449999996</v>
      </c>
      <c r="Y19" s="42">
        <v>70.267946820000006</v>
      </c>
      <c r="Z19" s="42">
        <v>78.250021329999996</v>
      </c>
      <c r="AA19" s="80" t="s">
        <v>58</v>
      </c>
      <c r="AB19" s="81"/>
      <c r="AC19" s="81"/>
      <c r="AD19" s="82"/>
      <c r="AE19" s="80">
        <v>1</v>
      </c>
      <c r="AF19" s="82"/>
      <c r="AG19" s="80">
        <v>5</v>
      </c>
      <c r="AH19" s="81"/>
      <c r="AI19" s="83"/>
    </row>
    <row r="20" spans="2:39" ht="16.5">
      <c r="B20" s="78" t="s">
        <v>23</v>
      </c>
      <c r="C20" s="79"/>
      <c r="D20" s="79"/>
      <c r="E20" s="79"/>
      <c r="F20" s="79"/>
      <c r="G20" s="42">
        <v>11.655622620000001</v>
      </c>
      <c r="H20" s="42">
        <v>12.60297197</v>
      </c>
      <c r="I20" s="42">
        <v>12.13206795</v>
      </c>
      <c r="J20" s="42">
        <v>16.875265630000001</v>
      </c>
      <c r="K20" s="42">
        <v>16.32882987</v>
      </c>
      <c r="L20" s="42">
        <v>16.957764600000001</v>
      </c>
      <c r="M20" s="42">
        <v>20.462016680000001</v>
      </c>
      <c r="N20" s="42">
        <v>24.18131185</v>
      </c>
      <c r="O20" s="42">
        <v>29.879623519999999</v>
      </c>
      <c r="P20" s="42">
        <v>34.977104799999999</v>
      </c>
      <c r="Q20" s="42">
        <v>35.977072309999997</v>
      </c>
      <c r="R20" s="42">
        <v>40.67477908</v>
      </c>
      <c r="S20" s="42">
        <v>47.439501</v>
      </c>
      <c r="T20" s="42">
        <v>53.683380059999998</v>
      </c>
      <c r="U20" s="42">
        <v>60.95282143</v>
      </c>
      <c r="V20" s="42">
        <v>62.999530819999997</v>
      </c>
      <c r="W20" s="42">
        <v>64.406069549999998</v>
      </c>
      <c r="X20" s="42">
        <v>73.464189180000005</v>
      </c>
      <c r="Y20" s="42">
        <v>70.686458020000003</v>
      </c>
      <c r="Z20" s="42">
        <v>79.331722850000006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9" ht="16.5">
      <c r="B21" s="84" t="s">
        <v>51</v>
      </c>
      <c r="C21" s="85"/>
      <c r="D21" s="85"/>
      <c r="E21" s="85"/>
      <c r="F21" s="86"/>
      <c r="G21" s="28">
        <f t="array" ref="G21">10*LOG10(((SUM(10^((G14:G20)/10)))/7))</f>
        <v>14.572899868487202</v>
      </c>
      <c r="H21" s="28">
        <f t="array" ref="H21">10*LOG10(((SUM(10^((H14:H20)/10)))/7))</f>
        <v>15.811887976754635</v>
      </c>
      <c r="I21" s="28">
        <f t="array" ref="I21">10*LOG10(((SUM(10^((I14:I20)/10)))/7))</f>
        <v>16.87360431915701</v>
      </c>
      <c r="J21" s="28">
        <f t="array" ref="J21">10*LOG10(((SUM(10^((J14:J20)/10)))/7))</f>
        <v>18.015231227310885</v>
      </c>
      <c r="K21" s="28">
        <f t="array" ref="K21">10*LOG10(((SUM(10^((K14:K20)/10)))/7))</f>
        <v>18.869010374120474</v>
      </c>
      <c r="L21" s="28">
        <f t="array" ref="L21">10*LOG10(((SUM(10^((L14:L20)/10)))/7))</f>
        <v>21.7332958219156</v>
      </c>
      <c r="M21" s="28">
        <f t="array" ref="M21">10*LOG10(((SUM(10^((M14:M20)/10)))/7))</f>
        <v>23.449028146075467</v>
      </c>
      <c r="N21" s="28">
        <f t="array" ref="N21">10*LOG10(((SUM(10^((N14:N20)/10)))/7))</f>
        <v>26.542601756967219</v>
      </c>
      <c r="O21" s="28">
        <f t="array" ref="O21">10*LOG10(((SUM(10^((O14:O20)/10)))/7))</f>
        <v>32.648785174133899</v>
      </c>
      <c r="P21" s="28">
        <f t="array" ref="P21">10*LOG10(((SUM(10^((P14:P20)/10)))/7))</f>
        <v>36.065032214190502</v>
      </c>
      <c r="Q21" s="28">
        <f t="array" ref="Q21">10*LOG10(((SUM(10^((Q14:Q20)/10)))/7))</f>
        <v>37.564443199892864</v>
      </c>
      <c r="R21" s="28">
        <f t="array" ref="R21">10*LOG10(((SUM(10^((R14:R20)/10)))/7))</f>
        <v>40.863229245452445</v>
      </c>
      <c r="S21" s="28">
        <f t="array" ref="S21">10*LOG10(((SUM(10^((S14:S20)/10)))/7))</f>
        <v>47.251321222537484</v>
      </c>
      <c r="T21" s="28">
        <f t="array" ref="T21">10*LOG10(((SUM(10^((T14:T20)/10)))/7))</f>
        <v>52.672498095826072</v>
      </c>
      <c r="U21" s="28">
        <f t="array" ref="U21">10*LOG10(((SUM(10^((U14:U20)/10)))/7))</f>
        <v>61.088064976937773</v>
      </c>
      <c r="V21" s="28">
        <f t="array" ref="V21">10*LOG10(((SUM(10^((V14:V20)/10)))/7))</f>
        <v>61.408832619745951</v>
      </c>
      <c r="W21" s="28">
        <f t="array" ref="W21">10*LOG10(((SUM(10^((W14:W20)/10)))/7))</f>
        <v>64.609042977469528</v>
      </c>
      <c r="X21" s="28">
        <f t="array" ref="X21">10*LOG10(((SUM(10^((X14:X20)/10)))/7))</f>
        <v>72.775917185357486</v>
      </c>
      <c r="Y21" s="28">
        <f t="array" ref="Y21">10*LOG10(((SUM(10^((Y14:Y20)/10)))/7))</f>
        <v>70.989973089025042</v>
      </c>
      <c r="Z21" s="28">
        <f t="array" ref="Z21">10*LOG10(((SUM(10^((Z14:Z20)/10)))/7))</f>
        <v>78.179124219729474</v>
      </c>
      <c r="AA21" s="73" t="s">
        <v>34</v>
      </c>
      <c r="AB21" s="73"/>
      <c r="AC21" s="73"/>
      <c r="AD21" s="73"/>
      <c r="AE21" s="80"/>
      <c r="AF21" s="82"/>
      <c r="AG21" s="80"/>
      <c r="AH21" s="81"/>
      <c r="AI21" s="83"/>
    </row>
    <row r="22" spans="2:39" ht="16.5">
      <c r="B22" s="78" t="s">
        <v>25</v>
      </c>
      <c r="C22" s="79"/>
      <c r="D22" s="79"/>
      <c r="E22" s="79"/>
      <c r="F22" s="79"/>
      <c r="G22" s="26">
        <v>74</v>
      </c>
      <c r="H22" s="26">
        <v>74</v>
      </c>
      <c r="I22" s="26">
        <v>74</v>
      </c>
      <c r="J22" s="26">
        <v>74</v>
      </c>
      <c r="K22" s="26">
        <v>74.3</v>
      </c>
      <c r="L22" s="26">
        <v>74.7</v>
      </c>
      <c r="M22" s="26">
        <v>75.099999999999994</v>
      </c>
      <c r="N22" s="26">
        <v>75.599999999999994</v>
      </c>
      <c r="O22" s="26">
        <v>76.2</v>
      </c>
      <c r="P22" s="26">
        <v>76.900000000000006</v>
      </c>
      <c r="Q22" s="26">
        <v>78.900000000000006</v>
      </c>
      <c r="R22" s="26">
        <v>80.8</v>
      </c>
      <c r="S22" s="26">
        <v>82.9</v>
      </c>
      <c r="T22" s="26">
        <v>84.9</v>
      </c>
      <c r="U22" s="26">
        <v>86.8</v>
      </c>
      <c r="V22" s="26">
        <v>88.8</v>
      </c>
      <c r="W22" s="26">
        <v>90.9</v>
      </c>
      <c r="X22" s="26">
        <v>92.8</v>
      </c>
      <c r="Y22" s="26">
        <v>94.8</v>
      </c>
      <c r="Z22" s="26">
        <v>96.9</v>
      </c>
      <c r="AA22" s="73" t="s">
        <v>35</v>
      </c>
      <c r="AB22" s="73"/>
      <c r="AC22" s="73"/>
      <c r="AD22" s="73"/>
      <c r="AE22" s="80"/>
      <c r="AF22" s="82"/>
      <c r="AG22" s="80"/>
      <c r="AH22" s="81"/>
      <c r="AI22" s="83"/>
    </row>
    <row r="23" spans="2:39" ht="17.25" thickBot="1">
      <c r="B23" s="87" t="s">
        <v>52</v>
      </c>
      <c r="C23" s="88"/>
      <c r="D23" s="88"/>
      <c r="E23" s="88"/>
      <c r="F23" s="88"/>
      <c r="G23" s="27">
        <f>G21-G22</f>
        <v>-59.427100131512802</v>
      </c>
      <c r="H23" s="27">
        <f t="shared" ref="H23:Z23" si="0">H21-H22</f>
        <v>-58.188112023245367</v>
      </c>
      <c r="I23" s="27">
        <f t="shared" si="0"/>
        <v>-57.12639568084299</v>
      </c>
      <c r="J23" s="27">
        <f t="shared" si="0"/>
        <v>-55.984768772689115</v>
      </c>
      <c r="K23" s="27">
        <f t="shared" si="0"/>
        <v>-55.430989625879519</v>
      </c>
      <c r="L23" s="27">
        <f t="shared" si="0"/>
        <v>-52.966704178084399</v>
      </c>
      <c r="M23" s="27">
        <f t="shared" si="0"/>
        <v>-51.650971853924531</v>
      </c>
      <c r="N23" s="27">
        <f t="shared" si="0"/>
        <v>-49.057398243032779</v>
      </c>
      <c r="O23" s="27">
        <f t="shared" si="0"/>
        <v>-43.551214825866104</v>
      </c>
      <c r="P23" s="27">
        <f t="shared" si="0"/>
        <v>-40.834967785809503</v>
      </c>
      <c r="Q23" s="27">
        <f t="shared" si="0"/>
        <v>-41.335556800107142</v>
      </c>
      <c r="R23" s="27">
        <f t="shared" si="0"/>
        <v>-39.936770754547553</v>
      </c>
      <c r="S23" s="27">
        <f t="shared" si="0"/>
        <v>-35.648678777462521</v>
      </c>
      <c r="T23" s="27">
        <f t="shared" si="0"/>
        <v>-32.227501904173934</v>
      </c>
      <c r="U23" s="27">
        <f t="shared" si="0"/>
        <v>-25.711935023062225</v>
      </c>
      <c r="V23" s="27">
        <f t="shared" si="0"/>
        <v>-27.391167380254046</v>
      </c>
      <c r="W23" s="27">
        <f t="shared" si="0"/>
        <v>-26.290957022530478</v>
      </c>
      <c r="X23" s="27">
        <f t="shared" si="0"/>
        <v>-20.024082814642512</v>
      </c>
      <c r="Y23" s="27">
        <f t="shared" si="0"/>
        <v>-23.810026910974955</v>
      </c>
      <c r="Z23" s="27">
        <f t="shared" si="0"/>
        <v>-18.720875780270532</v>
      </c>
      <c r="AA23" s="89" t="s">
        <v>50</v>
      </c>
      <c r="AB23" s="89"/>
      <c r="AC23" s="89"/>
      <c r="AD23" s="89"/>
      <c r="AE23" s="90"/>
      <c r="AF23" s="91"/>
      <c r="AG23" s="90"/>
      <c r="AH23" s="92"/>
      <c r="AI23" s="93"/>
    </row>
    <row r="24" spans="2:39"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8"/>
    </row>
    <row r="30" spans="2:39">
      <c r="AM30" s="35"/>
    </row>
  </sheetData>
  <mergeCells count="62"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30"/>
  <sheetViews>
    <sheetView zoomScale="85" zoomScaleNormal="85" workbookViewId="0">
      <selection activeCell="B3" sqref="B3:AI23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44</v>
      </c>
      <c r="B2" s="39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49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40">
        <v>1</v>
      </c>
      <c r="H13" s="40" t="s">
        <v>27</v>
      </c>
      <c r="I13" s="40" t="s">
        <v>28</v>
      </c>
      <c r="J13" s="40">
        <v>2</v>
      </c>
      <c r="K13" s="40" t="s">
        <v>26</v>
      </c>
      <c r="L13" s="40" t="s">
        <v>29</v>
      </c>
      <c r="M13" s="40">
        <v>4</v>
      </c>
      <c r="N13" s="40">
        <v>5</v>
      </c>
      <c r="O13" s="40" t="s">
        <v>30</v>
      </c>
      <c r="P13" s="40">
        <v>8</v>
      </c>
      <c r="Q13" s="40">
        <v>10</v>
      </c>
      <c r="R13" s="40">
        <v>13</v>
      </c>
      <c r="S13" s="40">
        <v>16</v>
      </c>
      <c r="T13" s="40">
        <v>20</v>
      </c>
      <c r="U13" s="40">
        <v>25</v>
      </c>
      <c r="V13" s="40">
        <v>32</v>
      </c>
      <c r="W13" s="40">
        <v>40</v>
      </c>
      <c r="X13" s="40">
        <v>50</v>
      </c>
      <c r="Y13" s="40">
        <v>63</v>
      </c>
      <c r="Z13" s="40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97"/>
      <c r="G14" s="42">
        <v>22.542847200000001</v>
      </c>
      <c r="H14" s="42">
        <v>23.654722840000002</v>
      </c>
      <c r="I14" s="42">
        <v>23.918257749999999</v>
      </c>
      <c r="J14" s="42">
        <v>25.612803939999999</v>
      </c>
      <c r="K14" s="42">
        <v>26.440179579999999</v>
      </c>
      <c r="L14" s="42">
        <v>29.032127419999998</v>
      </c>
      <c r="M14" s="42">
        <v>31.12112656</v>
      </c>
      <c r="N14" s="42">
        <v>34.736741049999999</v>
      </c>
      <c r="O14" s="42">
        <v>36.84285276</v>
      </c>
      <c r="P14" s="42">
        <v>38.008583309999999</v>
      </c>
      <c r="Q14" s="42">
        <v>37.263812510000001</v>
      </c>
      <c r="R14" s="42">
        <v>42.0910327</v>
      </c>
      <c r="S14" s="42">
        <v>48.624132099999997</v>
      </c>
      <c r="T14" s="42">
        <v>62.044216239999997</v>
      </c>
      <c r="U14" s="42">
        <v>73.523134580000004</v>
      </c>
      <c r="V14" s="42">
        <v>71.795095309999994</v>
      </c>
      <c r="W14" s="42">
        <v>64.70051832</v>
      </c>
      <c r="X14" s="42">
        <v>62.770786149999999</v>
      </c>
      <c r="Y14" s="42">
        <v>66.211747279999997</v>
      </c>
      <c r="Z14" s="42">
        <v>76.117698379999993</v>
      </c>
      <c r="AA14" s="81" t="s">
        <v>58</v>
      </c>
      <c r="AB14" s="81"/>
      <c r="AC14" s="81"/>
      <c r="AD14" s="82"/>
      <c r="AE14" s="80">
        <v>2</v>
      </c>
      <c r="AF14" s="82"/>
      <c r="AG14" s="80">
        <v>5</v>
      </c>
      <c r="AH14" s="81"/>
      <c r="AI14" s="83"/>
    </row>
    <row r="15" spans="1:35" ht="16.5">
      <c r="B15" s="78" t="s">
        <v>18</v>
      </c>
      <c r="C15" s="79"/>
      <c r="D15" s="79"/>
      <c r="E15" s="79"/>
      <c r="F15" s="97"/>
      <c r="G15" s="42">
        <v>13.729576339999999</v>
      </c>
      <c r="H15" s="42">
        <v>12.47181825</v>
      </c>
      <c r="I15" s="42">
        <v>14.47797948</v>
      </c>
      <c r="J15" s="42">
        <v>17.17222185</v>
      </c>
      <c r="K15" s="42">
        <v>16.581991590000001</v>
      </c>
      <c r="L15" s="42">
        <v>19.533343349999999</v>
      </c>
      <c r="M15" s="42">
        <v>26.01383161</v>
      </c>
      <c r="N15" s="42">
        <v>32.449472559999997</v>
      </c>
      <c r="O15" s="42">
        <v>36.137801029999999</v>
      </c>
      <c r="P15" s="42">
        <v>34.605560869999998</v>
      </c>
      <c r="Q15" s="42">
        <v>35.783073229999999</v>
      </c>
      <c r="R15" s="42">
        <v>41.07967223</v>
      </c>
      <c r="S15" s="42">
        <v>45.791158539999998</v>
      </c>
      <c r="T15" s="42">
        <v>62.026011990000001</v>
      </c>
      <c r="U15" s="42">
        <v>70.971461340000005</v>
      </c>
      <c r="V15" s="42">
        <v>71.326272770000003</v>
      </c>
      <c r="W15" s="42">
        <v>64.591035559999995</v>
      </c>
      <c r="X15" s="42">
        <v>59.768448990000003</v>
      </c>
      <c r="Y15" s="42">
        <v>67.328003809999998</v>
      </c>
      <c r="Z15" s="42">
        <v>72.743650509999995</v>
      </c>
      <c r="AA15" s="81" t="s">
        <v>58</v>
      </c>
      <c r="AB15" s="81"/>
      <c r="AC15" s="81"/>
      <c r="AD15" s="82"/>
      <c r="AE15" s="80">
        <v>1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97"/>
      <c r="G16" s="42">
        <v>9.6874960360000006</v>
      </c>
      <c r="H16" s="42">
        <v>11.13618348</v>
      </c>
      <c r="I16" s="42">
        <v>13.029672659999999</v>
      </c>
      <c r="J16" s="42">
        <v>13.98030168</v>
      </c>
      <c r="K16" s="42">
        <v>16.254109400000001</v>
      </c>
      <c r="L16" s="42">
        <v>18.392023590000001</v>
      </c>
      <c r="M16" s="42">
        <v>23.605612189999999</v>
      </c>
      <c r="N16" s="42">
        <v>28.89152966</v>
      </c>
      <c r="O16" s="42">
        <v>35.004961340000001</v>
      </c>
      <c r="P16" s="42">
        <v>33.330473249999997</v>
      </c>
      <c r="Q16" s="42">
        <v>35.254577509999997</v>
      </c>
      <c r="R16" s="42">
        <v>36.905027339999997</v>
      </c>
      <c r="S16" s="42">
        <v>45.884732360000001</v>
      </c>
      <c r="T16" s="42">
        <v>60.16137028</v>
      </c>
      <c r="U16" s="42">
        <v>71.873636750000003</v>
      </c>
      <c r="V16" s="42">
        <v>69.366554469999997</v>
      </c>
      <c r="W16" s="42">
        <v>61.57855739</v>
      </c>
      <c r="X16" s="42">
        <v>59.890545979999999</v>
      </c>
      <c r="Y16" s="42">
        <v>65.146430219999999</v>
      </c>
      <c r="Z16" s="42">
        <v>73.508321929999994</v>
      </c>
      <c r="AA16" s="81" t="s">
        <v>58</v>
      </c>
      <c r="AB16" s="81"/>
      <c r="AC16" s="81"/>
      <c r="AD16" s="82"/>
      <c r="AE16" s="80">
        <v>2</v>
      </c>
      <c r="AF16" s="82"/>
      <c r="AG16" s="80">
        <v>5</v>
      </c>
      <c r="AH16" s="81"/>
      <c r="AI16" s="83"/>
    </row>
    <row r="17" spans="2:39" ht="16.5">
      <c r="B17" s="78" t="s">
        <v>20</v>
      </c>
      <c r="C17" s="79"/>
      <c r="D17" s="79"/>
      <c r="E17" s="79"/>
      <c r="F17" s="97"/>
      <c r="G17" s="42">
        <v>11.925784119999999</v>
      </c>
      <c r="H17" s="42">
        <v>12.85210681</v>
      </c>
      <c r="I17" s="42">
        <v>13.727635060000001</v>
      </c>
      <c r="J17" s="42">
        <v>15.99359233</v>
      </c>
      <c r="K17" s="42">
        <v>15.318519719999999</v>
      </c>
      <c r="L17" s="42">
        <v>18.259318700000001</v>
      </c>
      <c r="M17" s="42">
        <v>22.854293040000002</v>
      </c>
      <c r="N17" s="42">
        <v>30.093422220000001</v>
      </c>
      <c r="O17" s="42">
        <v>35.136987580000003</v>
      </c>
      <c r="P17" s="42">
        <v>37.592939710000003</v>
      </c>
      <c r="Q17" s="42">
        <v>46.256533709999999</v>
      </c>
      <c r="R17" s="42">
        <v>51.822963690000002</v>
      </c>
      <c r="S17" s="42">
        <v>55.051646580000003</v>
      </c>
      <c r="T17" s="42">
        <v>64.303100470000004</v>
      </c>
      <c r="U17" s="42">
        <v>73.772877339999994</v>
      </c>
      <c r="V17" s="42">
        <v>72.058192120000001</v>
      </c>
      <c r="W17" s="42">
        <v>64.770969429999994</v>
      </c>
      <c r="X17" s="42">
        <v>62.127413099999998</v>
      </c>
      <c r="Y17" s="42">
        <v>66.700862810000004</v>
      </c>
      <c r="Z17" s="42">
        <v>76.416525930000006</v>
      </c>
      <c r="AA17" s="81" t="s">
        <v>58</v>
      </c>
      <c r="AB17" s="81"/>
      <c r="AC17" s="81"/>
      <c r="AD17" s="82"/>
      <c r="AE17" s="80">
        <v>1</v>
      </c>
      <c r="AF17" s="82"/>
      <c r="AG17" s="80">
        <v>5</v>
      </c>
      <c r="AH17" s="81"/>
      <c r="AI17" s="83"/>
    </row>
    <row r="18" spans="2:39" ht="16.5">
      <c r="B18" s="78" t="s">
        <v>21</v>
      </c>
      <c r="C18" s="79"/>
      <c r="D18" s="79"/>
      <c r="E18" s="79"/>
      <c r="F18" s="97"/>
      <c r="G18" s="42">
        <v>10.003149799999999</v>
      </c>
      <c r="H18" s="42">
        <v>8.4351251509999994</v>
      </c>
      <c r="I18" s="42">
        <v>14.805329520000001</v>
      </c>
      <c r="J18" s="42">
        <v>13.263021849999999</v>
      </c>
      <c r="K18" s="42">
        <v>16.418324210000002</v>
      </c>
      <c r="L18" s="42">
        <v>20.095611099999999</v>
      </c>
      <c r="M18" s="42">
        <v>23.323343189999999</v>
      </c>
      <c r="N18" s="42">
        <v>31.67902715</v>
      </c>
      <c r="O18" s="42">
        <v>34.517777930000001</v>
      </c>
      <c r="P18" s="42">
        <v>37.732565549999997</v>
      </c>
      <c r="Q18" s="42">
        <v>38.672554490000003</v>
      </c>
      <c r="R18" s="42">
        <v>38.107166980000002</v>
      </c>
      <c r="S18" s="42">
        <v>43.999544999999998</v>
      </c>
      <c r="T18" s="42">
        <v>60.777605459999997</v>
      </c>
      <c r="U18" s="42">
        <v>71.924620189999999</v>
      </c>
      <c r="V18" s="42">
        <v>71.532109779999999</v>
      </c>
      <c r="W18" s="42">
        <v>63.531816769999999</v>
      </c>
      <c r="X18" s="42">
        <v>60.303107570000002</v>
      </c>
      <c r="Y18" s="42">
        <v>69.793119790000006</v>
      </c>
      <c r="Z18" s="42">
        <v>73.239416399999996</v>
      </c>
      <c r="AA18" s="81" t="s">
        <v>58</v>
      </c>
      <c r="AB18" s="81"/>
      <c r="AC18" s="81"/>
      <c r="AD18" s="82"/>
      <c r="AE18" s="80">
        <v>2</v>
      </c>
      <c r="AF18" s="82"/>
      <c r="AG18" s="80">
        <v>5</v>
      </c>
      <c r="AH18" s="81"/>
      <c r="AI18" s="83"/>
    </row>
    <row r="19" spans="2:39" ht="16.5">
      <c r="B19" s="78" t="s">
        <v>22</v>
      </c>
      <c r="C19" s="79"/>
      <c r="D19" s="79"/>
      <c r="E19" s="79"/>
      <c r="F19" s="97"/>
      <c r="G19" s="42">
        <v>19.50935638</v>
      </c>
      <c r="H19" s="42">
        <v>19.08399447</v>
      </c>
      <c r="I19" s="42">
        <v>21.877362640000001</v>
      </c>
      <c r="J19" s="42">
        <v>21.672961010000002</v>
      </c>
      <c r="K19" s="42">
        <v>23.867275110000001</v>
      </c>
      <c r="L19" s="42">
        <v>26.384205120000001</v>
      </c>
      <c r="M19" s="42">
        <v>26.653795689999999</v>
      </c>
      <c r="N19" s="42">
        <v>31.959153440000001</v>
      </c>
      <c r="O19" s="42">
        <v>32.946624970000002</v>
      </c>
      <c r="P19" s="42">
        <v>40.872568020000003</v>
      </c>
      <c r="Q19" s="42">
        <v>48.635462169999997</v>
      </c>
      <c r="R19" s="42">
        <v>48.083002899999997</v>
      </c>
      <c r="S19" s="42">
        <v>54.744427229999999</v>
      </c>
      <c r="T19" s="42">
        <v>64.655450930000001</v>
      </c>
      <c r="U19" s="42">
        <v>72.380034350000003</v>
      </c>
      <c r="V19" s="42">
        <v>71.535310080000002</v>
      </c>
      <c r="W19" s="42">
        <v>63.20609374</v>
      </c>
      <c r="X19" s="42">
        <v>61.732757370000002</v>
      </c>
      <c r="Y19" s="42">
        <v>66.532483540000001</v>
      </c>
      <c r="Z19" s="42">
        <v>76.091129129999999</v>
      </c>
      <c r="AA19" s="81" t="s">
        <v>58</v>
      </c>
      <c r="AB19" s="81"/>
      <c r="AC19" s="81"/>
      <c r="AD19" s="82"/>
      <c r="AE19" s="80">
        <v>1</v>
      </c>
      <c r="AF19" s="82"/>
      <c r="AG19" s="80">
        <v>5</v>
      </c>
      <c r="AH19" s="81"/>
      <c r="AI19" s="83"/>
    </row>
    <row r="20" spans="2:39" ht="16.5">
      <c r="B20" s="78" t="s">
        <v>23</v>
      </c>
      <c r="C20" s="79"/>
      <c r="D20" s="79"/>
      <c r="E20" s="79"/>
      <c r="F20" s="97"/>
      <c r="G20" s="42">
        <v>21.157086459999999</v>
      </c>
      <c r="H20" s="42">
        <v>22.397710759999999</v>
      </c>
      <c r="I20" s="42">
        <v>23.310324489999999</v>
      </c>
      <c r="J20" s="42">
        <v>24.75344621</v>
      </c>
      <c r="K20" s="42">
        <v>26.734435940000001</v>
      </c>
      <c r="L20" s="42">
        <v>27.318356090000002</v>
      </c>
      <c r="M20" s="42">
        <v>27.7611074</v>
      </c>
      <c r="N20" s="42">
        <v>30.087629539999998</v>
      </c>
      <c r="O20" s="42">
        <v>36.845456210000002</v>
      </c>
      <c r="P20" s="42">
        <v>37.071112630000002</v>
      </c>
      <c r="Q20" s="42">
        <v>38.605123630000001</v>
      </c>
      <c r="R20" s="42">
        <v>42.861311829999998</v>
      </c>
      <c r="S20" s="42">
        <v>50.020167399999998</v>
      </c>
      <c r="T20" s="42">
        <v>62.988766140000003</v>
      </c>
      <c r="U20" s="42">
        <v>73.55847722</v>
      </c>
      <c r="V20" s="42">
        <v>72.775995839999993</v>
      </c>
      <c r="W20" s="42">
        <v>64.272286780000002</v>
      </c>
      <c r="X20" s="42">
        <v>62.227678849999997</v>
      </c>
      <c r="Y20" s="42">
        <v>66.377519129999996</v>
      </c>
      <c r="Z20" s="42">
        <v>76.327472319999998</v>
      </c>
      <c r="AA20" s="81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9" ht="16.5">
      <c r="B21" s="78" t="s">
        <v>51</v>
      </c>
      <c r="C21" s="79"/>
      <c r="D21" s="79"/>
      <c r="E21" s="79"/>
      <c r="F21" s="79"/>
      <c r="G21" s="41">
        <f t="array" ref="G21">10*LOG10(((SUM(10^((G14:G20)/10)))/7))</f>
        <v>18.157045696112839</v>
      </c>
      <c r="H21" s="41">
        <f t="array" ref="H21">10*LOG10(((SUM(10^((H14:H20)/10)))/7))</f>
        <v>18.901664684001748</v>
      </c>
      <c r="I21" s="41">
        <f t="array" ref="I21">10*LOG10(((SUM(10^((I14:I20)/10)))/7))</f>
        <v>20.103276921710837</v>
      </c>
      <c r="J21" s="41">
        <f t="array" ref="J21">10*LOG10(((SUM(10^((J14:J20)/10)))/7))</f>
        <v>21.317193877839209</v>
      </c>
      <c r="K21" s="41">
        <f t="array" ref="K21">10*LOG10(((SUM(10^((K14:K20)/10)))/7))</f>
        <v>22.758884415722818</v>
      </c>
      <c r="L21" s="41">
        <f t="array" ref="L21">10*LOG10(((SUM(10^((L14:L20)/10)))/7))</f>
        <v>24.776453556036962</v>
      </c>
      <c r="M21" s="41">
        <f t="array" ref="M21">10*LOG10(((SUM(10^((M14:M20)/10)))/7))</f>
        <v>26.852497449481348</v>
      </c>
      <c r="N21" s="41">
        <f t="array" ref="N21">10*LOG10(((SUM(10^((N14:N20)/10)))/7))</f>
        <v>31.799165489035168</v>
      </c>
      <c r="O21" s="41">
        <f t="array" ref="O21">10*LOG10(((SUM(10^((O14:O20)/10)))/7))</f>
        <v>35.53018760625779</v>
      </c>
      <c r="P21" s="41">
        <f t="array" ref="P21">10*LOG10(((SUM(10^((P14:P20)/10)))/7))</f>
        <v>37.608579062284228</v>
      </c>
      <c r="Q21" s="41">
        <f t="array" ref="Q21">10*LOG10(((SUM(10^((Q14:Q20)/10)))/7))</f>
        <v>43.082779029459239</v>
      </c>
      <c r="R21" s="41">
        <f t="array" ref="R21">10*LOG10(((SUM(10^((R14:R20)/10)))/7))</f>
        <v>45.960862464199685</v>
      </c>
      <c r="S21" s="41">
        <f t="array" ref="S21">10*LOG10(((SUM(10^((S14:S20)/10)))/7))</f>
        <v>51.059016242060871</v>
      </c>
      <c r="T21" s="41">
        <f t="array" ref="T21">10*LOG10(((SUM(10^((T14:T20)/10)))/7))</f>
        <v>62.699836298213683</v>
      </c>
      <c r="U21" s="41">
        <f t="array" ref="U21">10*LOG10(((SUM(10^((U14:U20)/10)))/7))</f>
        <v>72.682174969115408</v>
      </c>
      <c r="V21" s="41">
        <f t="array" ref="V21">10*LOG10(((SUM(10^((V14:V20)/10)))/7))</f>
        <v>71.584315218122171</v>
      </c>
      <c r="W21" s="41">
        <f t="array" ref="W21">10*LOG10(((SUM(10^((W14:W20)/10)))/7))</f>
        <v>63.926875410091938</v>
      </c>
      <c r="X21" s="41">
        <f t="array" ref="X21">10*LOG10(((SUM(10^((X14:X20)/10)))/7))</f>
        <v>61.408109077118816</v>
      </c>
      <c r="Y21" s="41">
        <f t="array" ref="Y21">10*LOG10(((SUM(10^((Y14:Y20)/10)))/7))</f>
        <v>67.101396452088224</v>
      </c>
      <c r="Z21" s="41">
        <f t="array" ref="Z21">10*LOG10(((SUM(10^((Z14:Z20)/10)))/7))</f>
        <v>75.178149504758352</v>
      </c>
      <c r="AA21" s="73" t="s">
        <v>34</v>
      </c>
      <c r="AB21" s="73"/>
      <c r="AC21" s="73"/>
      <c r="AD21" s="73"/>
      <c r="AE21" s="80"/>
      <c r="AF21" s="82"/>
      <c r="AG21" s="80"/>
      <c r="AH21" s="81"/>
      <c r="AI21" s="83"/>
    </row>
    <row r="22" spans="2:39" ht="16.5">
      <c r="B22" s="78" t="s">
        <v>25</v>
      </c>
      <c r="C22" s="79"/>
      <c r="D22" s="79"/>
      <c r="E22" s="79"/>
      <c r="F22" s="79"/>
      <c r="G22" s="26">
        <v>74</v>
      </c>
      <c r="H22" s="26">
        <v>74</v>
      </c>
      <c r="I22" s="26">
        <v>74</v>
      </c>
      <c r="J22" s="26">
        <v>74</v>
      </c>
      <c r="K22" s="26">
        <v>74.3</v>
      </c>
      <c r="L22" s="26">
        <v>74.7</v>
      </c>
      <c r="M22" s="26">
        <v>75.099999999999994</v>
      </c>
      <c r="N22" s="26">
        <v>75.599999999999994</v>
      </c>
      <c r="O22" s="26">
        <v>76.2</v>
      </c>
      <c r="P22" s="26">
        <v>76.900000000000006</v>
      </c>
      <c r="Q22" s="26">
        <v>78.900000000000006</v>
      </c>
      <c r="R22" s="26">
        <v>80.8</v>
      </c>
      <c r="S22" s="26">
        <v>82.9</v>
      </c>
      <c r="T22" s="26">
        <v>84.9</v>
      </c>
      <c r="U22" s="26">
        <v>86.8</v>
      </c>
      <c r="V22" s="26">
        <v>88.8</v>
      </c>
      <c r="W22" s="26">
        <v>90.9</v>
      </c>
      <c r="X22" s="26">
        <v>92.8</v>
      </c>
      <c r="Y22" s="26">
        <v>94.8</v>
      </c>
      <c r="Z22" s="26">
        <v>96.9</v>
      </c>
      <c r="AA22" s="73" t="s">
        <v>35</v>
      </c>
      <c r="AB22" s="73"/>
      <c r="AC22" s="73"/>
      <c r="AD22" s="73"/>
      <c r="AE22" s="80"/>
      <c r="AF22" s="82"/>
      <c r="AG22" s="80"/>
      <c r="AH22" s="81"/>
      <c r="AI22" s="83"/>
    </row>
    <row r="23" spans="2:39" ht="17.25" thickBot="1">
      <c r="B23" s="87" t="s">
        <v>52</v>
      </c>
      <c r="C23" s="88"/>
      <c r="D23" s="88"/>
      <c r="E23" s="88"/>
      <c r="F23" s="88"/>
      <c r="G23" s="27">
        <f>G21-G22</f>
        <v>-55.842954303887161</v>
      </c>
      <c r="H23" s="27">
        <f t="shared" ref="H23:Z23" si="0">H21-H22</f>
        <v>-55.098335315998256</v>
      </c>
      <c r="I23" s="27">
        <f t="shared" si="0"/>
        <v>-53.896723078289163</v>
      </c>
      <c r="J23" s="27">
        <f t="shared" si="0"/>
        <v>-52.682806122160791</v>
      </c>
      <c r="K23" s="27">
        <f t="shared" si="0"/>
        <v>-51.541115584277179</v>
      </c>
      <c r="L23" s="27">
        <f t="shared" si="0"/>
        <v>-49.923546443963041</v>
      </c>
      <c r="M23" s="27">
        <f t="shared" si="0"/>
        <v>-48.247502550518647</v>
      </c>
      <c r="N23" s="27">
        <f t="shared" si="0"/>
        <v>-43.800834510964826</v>
      </c>
      <c r="O23" s="27">
        <f t="shared" si="0"/>
        <v>-40.669812393742212</v>
      </c>
      <c r="P23" s="27">
        <f t="shared" si="0"/>
        <v>-39.291420937715777</v>
      </c>
      <c r="Q23" s="27">
        <f t="shared" si="0"/>
        <v>-35.817220970540767</v>
      </c>
      <c r="R23" s="27">
        <f t="shared" si="0"/>
        <v>-34.839137535800312</v>
      </c>
      <c r="S23" s="27">
        <f t="shared" si="0"/>
        <v>-31.840983757939135</v>
      </c>
      <c r="T23" s="27">
        <f t="shared" si="0"/>
        <v>-22.200163701786323</v>
      </c>
      <c r="U23" s="27">
        <f t="shared" si="0"/>
        <v>-14.117825030884589</v>
      </c>
      <c r="V23" s="27">
        <f t="shared" si="0"/>
        <v>-17.215684781877826</v>
      </c>
      <c r="W23" s="27">
        <f t="shared" si="0"/>
        <v>-26.973124589908068</v>
      </c>
      <c r="X23" s="27">
        <f t="shared" si="0"/>
        <v>-31.391890922881181</v>
      </c>
      <c r="Y23" s="27">
        <f t="shared" si="0"/>
        <v>-27.698603547911773</v>
      </c>
      <c r="Z23" s="27">
        <f t="shared" si="0"/>
        <v>-21.721850495241654</v>
      </c>
      <c r="AA23" s="89" t="s">
        <v>50</v>
      </c>
      <c r="AB23" s="89"/>
      <c r="AC23" s="89"/>
      <c r="AD23" s="89"/>
      <c r="AE23" s="90"/>
      <c r="AF23" s="91"/>
      <c r="AG23" s="90"/>
      <c r="AH23" s="92"/>
      <c r="AI23" s="93"/>
    </row>
    <row r="24" spans="2:39"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8"/>
    </row>
    <row r="30" spans="2:39">
      <c r="AM30" s="35"/>
    </row>
  </sheetData>
  <mergeCells count="62">
    <mergeCell ref="B22:F22"/>
    <mergeCell ref="AA22:AD22"/>
    <mergeCell ref="AE22:AF22"/>
    <mergeCell ref="AG22:AI22"/>
    <mergeCell ref="B23:F23"/>
    <mergeCell ref="AA23:AD23"/>
    <mergeCell ref="AE23:AF23"/>
    <mergeCell ref="AG23:AI23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16:F16"/>
    <mergeCell ref="AA16:AD16"/>
    <mergeCell ref="AE16:AF16"/>
    <mergeCell ref="AG16:AI16"/>
    <mergeCell ref="B17:F17"/>
    <mergeCell ref="AA17:AD17"/>
    <mergeCell ref="AE17:AF17"/>
    <mergeCell ref="AG17:AI17"/>
    <mergeCell ref="B14:F14"/>
    <mergeCell ref="AA14:AD14"/>
    <mergeCell ref="AE14:AF14"/>
    <mergeCell ref="AG14:AI14"/>
    <mergeCell ref="B15:F15"/>
    <mergeCell ref="AA15:AD15"/>
    <mergeCell ref="AE15:AF15"/>
    <mergeCell ref="AG15:AI15"/>
    <mergeCell ref="Z8:AE8"/>
    <mergeCell ref="AF8:AI8"/>
    <mergeCell ref="I9:Q9"/>
    <mergeCell ref="B13:F13"/>
    <mergeCell ref="AA13:AD13"/>
    <mergeCell ref="AE13:AF13"/>
    <mergeCell ref="AG13:AI13"/>
    <mergeCell ref="M7:N7"/>
    <mergeCell ref="R7:U7"/>
    <mergeCell ref="Z7:AE7"/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</mergeCells>
  <pageMargins left="0.7" right="0.7" top="0.75" bottom="0.75" header="0.3" footer="0.3"/>
  <pageSetup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AI25"/>
  <sheetViews>
    <sheetView zoomScale="85" zoomScaleNormal="85" workbookViewId="0">
      <selection activeCell="B3" sqref="B3:AI24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2" spans="1:35" ht="16.5" thickBot="1">
      <c r="A2" s="37" t="s">
        <v>42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46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26.149236609999999</v>
      </c>
      <c r="H14" s="42">
        <v>29.70974623</v>
      </c>
      <c r="I14" s="42">
        <v>35.269597679999997</v>
      </c>
      <c r="J14" s="42">
        <v>31.285338880000001</v>
      </c>
      <c r="K14" s="42">
        <v>33.38840416</v>
      </c>
      <c r="L14" s="42">
        <v>34.47403371</v>
      </c>
      <c r="M14" s="42">
        <v>34.656958539999998</v>
      </c>
      <c r="N14" s="42">
        <v>36.770073150000002</v>
      </c>
      <c r="O14" s="42">
        <v>37.572775550000003</v>
      </c>
      <c r="P14" s="42">
        <v>39.425878679999997</v>
      </c>
      <c r="Q14" s="42">
        <v>40.701399160000001</v>
      </c>
      <c r="R14" s="42">
        <v>41.915828529999999</v>
      </c>
      <c r="S14" s="42">
        <v>46.693461370000001</v>
      </c>
      <c r="T14" s="42">
        <v>53.916228320000002</v>
      </c>
      <c r="U14" s="42">
        <v>58.591283969999999</v>
      </c>
      <c r="V14" s="42">
        <v>61.992878650000002</v>
      </c>
      <c r="W14" s="42">
        <v>64.095025570000004</v>
      </c>
      <c r="X14" s="42">
        <v>72.354671719999999</v>
      </c>
      <c r="Y14" s="42">
        <v>73.460141250000007</v>
      </c>
      <c r="Z14" s="42">
        <v>72.50857852</v>
      </c>
      <c r="AA14" s="80" t="s">
        <v>58</v>
      </c>
      <c r="AB14" s="81"/>
      <c r="AC14" s="81"/>
      <c r="AD14" s="82"/>
      <c r="AE14" s="80">
        <v>1</v>
      </c>
      <c r="AF14" s="82"/>
      <c r="AG14" s="80">
        <v>5</v>
      </c>
      <c r="AH14" s="81"/>
      <c r="AI14" s="83"/>
    </row>
    <row r="15" spans="1:35" ht="16.5">
      <c r="B15" s="84" t="s">
        <v>18</v>
      </c>
      <c r="C15" s="85"/>
      <c r="D15" s="85"/>
      <c r="E15" s="85"/>
      <c r="F15" s="86"/>
      <c r="G15" s="42">
        <v>19.733942549999998</v>
      </c>
      <c r="H15" s="42">
        <v>30.044180300000001</v>
      </c>
      <c r="I15" s="42">
        <v>32.968854409999999</v>
      </c>
      <c r="J15" s="42">
        <v>36.151389760000001</v>
      </c>
      <c r="K15" s="42">
        <v>35.923310559999997</v>
      </c>
      <c r="L15" s="42">
        <v>37.511636129999999</v>
      </c>
      <c r="M15" s="42">
        <v>36.535007909999997</v>
      </c>
      <c r="N15" s="42">
        <v>37.689668779999998</v>
      </c>
      <c r="O15" s="42">
        <v>38.118919939999998</v>
      </c>
      <c r="P15" s="42">
        <v>39.378753179999997</v>
      </c>
      <c r="Q15" s="42">
        <v>39.826739490000001</v>
      </c>
      <c r="R15" s="42">
        <v>43.873511839999999</v>
      </c>
      <c r="S15" s="42">
        <v>50.058234499999998</v>
      </c>
      <c r="T15" s="42">
        <v>55.818372590000003</v>
      </c>
      <c r="U15" s="42">
        <v>63.732234079999998</v>
      </c>
      <c r="V15" s="42">
        <v>63.321555949999997</v>
      </c>
      <c r="W15" s="42">
        <v>63.642869689999998</v>
      </c>
      <c r="X15" s="42">
        <v>76.529972360000002</v>
      </c>
      <c r="Y15" s="42">
        <v>72.524202860000003</v>
      </c>
      <c r="Z15" s="42">
        <v>73.635895360000006</v>
      </c>
      <c r="AA15" s="80" t="s">
        <v>58</v>
      </c>
      <c r="AB15" s="81"/>
      <c r="AC15" s="81"/>
      <c r="AD15" s="82"/>
      <c r="AE15" s="80">
        <v>2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29.1480207</v>
      </c>
      <c r="H16" s="42">
        <v>30.732551969999999</v>
      </c>
      <c r="I16" s="42">
        <v>31.591508619999999</v>
      </c>
      <c r="J16" s="42">
        <v>31.768064599999999</v>
      </c>
      <c r="K16" s="42">
        <v>36.917241910000001</v>
      </c>
      <c r="L16" s="42">
        <v>34.718753569999997</v>
      </c>
      <c r="M16" s="42">
        <v>35.732848689999997</v>
      </c>
      <c r="N16" s="42">
        <v>34.699072790000002</v>
      </c>
      <c r="O16" s="42">
        <v>40.467217660000003</v>
      </c>
      <c r="P16" s="42">
        <v>37.463369610000001</v>
      </c>
      <c r="Q16" s="42">
        <v>40.982936170000002</v>
      </c>
      <c r="R16" s="42">
        <v>42.895480489999997</v>
      </c>
      <c r="S16" s="42">
        <v>47.123270069999997</v>
      </c>
      <c r="T16" s="42">
        <v>52.406389240000003</v>
      </c>
      <c r="U16" s="42">
        <v>58.438637290000003</v>
      </c>
      <c r="V16" s="42">
        <v>61.83190973</v>
      </c>
      <c r="W16" s="42">
        <v>62.840651020000003</v>
      </c>
      <c r="X16" s="42">
        <v>70.382914240000005</v>
      </c>
      <c r="Y16" s="42">
        <v>71.074232910000006</v>
      </c>
      <c r="Z16" s="42">
        <v>72.325998589999998</v>
      </c>
      <c r="AA16" s="80" t="s">
        <v>58</v>
      </c>
      <c r="AB16" s="81"/>
      <c r="AC16" s="81"/>
      <c r="AD16" s="82"/>
      <c r="AE16" s="80">
        <v>1</v>
      </c>
      <c r="AF16" s="82"/>
      <c r="AG16" s="80">
        <v>5</v>
      </c>
      <c r="AH16" s="81"/>
      <c r="AI16" s="83"/>
    </row>
    <row r="17" spans="2:35" ht="16.5">
      <c r="B17" s="84" t="s">
        <v>20</v>
      </c>
      <c r="C17" s="85"/>
      <c r="D17" s="85"/>
      <c r="E17" s="85"/>
      <c r="F17" s="86"/>
      <c r="G17" s="42">
        <v>29.285489340000002</v>
      </c>
      <c r="H17" s="42">
        <v>38.014890200000004</v>
      </c>
      <c r="I17" s="42">
        <v>36.858653429999997</v>
      </c>
      <c r="J17" s="42">
        <v>40.258075380000001</v>
      </c>
      <c r="K17" s="42">
        <v>41.882192779999997</v>
      </c>
      <c r="L17" s="42">
        <v>45.143129739999999</v>
      </c>
      <c r="M17" s="42">
        <v>44.199072059999999</v>
      </c>
      <c r="N17" s="42">
        <v>45.849474630000003</v>
      </c>
      <c r="O17" s="42">
        <v>46.673400890000003</v>
      </c>
      <c r="P17" s="42">
        <v>46.577075780000001</v>
      </c>
      <c r="Q17" s="42">
        <v>47.179144340000001</v>
      </c>
      <c r="R17" s="42">
        <v>48.351889249999999</v>
      </c>
      <c r="S17" s="42">
        <v>49.710574690000001</v>
      </c>
      <c r="T17" s="42">
        <v>50.464416819999997</v>
      </c>
      <c r="U17" s="42">
        <v>53.258922679999998</v>
      </c>
      <c r="V17" s="42">
        <v>53.527238859999997</v>
      </c>
      <c r="W17" s="42">
        <v>54.325759120000001</v>
      </c>
      <c r="X17" s="42">
        <v>55.771154490000001</v>
      </c>
      <c r="Y17" s="42">
        <v>55.617020070000002</v>
      </c>
      <c r="Z17" s="42">
        <v>58.92524401</v>
      </c>
      <c r="AA17" s="80" t="s">
        <v>58</v>
      </c>
      <c r="AB17" s="81"/>
      <c r="AC17" s="81"/>
      <c r="AD17" s="82"/>
      <c r="AE17" s="80">
        <v>2</v>
      </c>
      <c r="AF17" s="82"/>
      <c r="AG17" s="80">
        <v>5</v>
      </c>
      <c r="AH17" s="81"/>
      <c r="AI17" s="83"/>
    </row>
    <row r="18" spans="2:35" ht="16.5">
      <c r="B18" s="78" t="s">
        <v>21</v>
      </c>
      <c r="C18" s="79"/>
      <c r="D18" s="79"/>
      <c r="E18" s="79"/>
      <c r="F18" s="79"/>
      <c r="G18" s="42">
        <v>31.00908776</v>
      </c>
      <c r="H18" s="42">
        <v>28.108928559999999</v>
      </c>
      <c r="I18" s="42">
        <v>39.707953809999999</v>
      </c>
      <c r="J18" s="42">
        <v>34.96172936</v>
      </c>
      <c r="K18" s="42">
        <v>36.519195459999999</v>
      </c>
      <c r="L18" s="42">
        <v>41.228163590000001</v>
      </c>
      <c r="M18" s="42">
        <v>42.099722229999998</v>
      </c>
      <c r="N18" s="42">
        <v>41.9744058</v>
      </c>
      <c r="O18" s="42">
        <v>41.230371310000002</v>
      </c>
      <c r="P18" s="42">
        <v>42.42604832</v>
      </c>
      <c r="Q18" s="42">
        <v>39.744979020000002</v>
      </c>
      <c r="R18" s="42">
        <v>45.333787000000001</v>
      </c>
      <c r="S18" s="42">
        <v>49.53319999</v>
      </c>
      <c r="T18" s="42">
        <v>56.082272160000002</v>
      </c>
      <c r="U18" s="42">
        <v>61.731632220000002</v>
      </c>
      <c r="V18" s="42">
        <v>63.959283569999997</v>
      </c>
      <c r="W18" s="42">
        <v>61.641659099999998</v>
      </c>
      <c r="X18" s="42">
        <v>72.119445580000004</v>
      </c>
      <c r="Y18" s="42">
        <v>69.938001880000002</v>
      </c>
      <c r="Z18" s="42">
        <v>76.157904630000004</v>
      </c>
      <c r="AA18" s="80" t="s">
        <v>58</v>
      </c>
      <c r="AB18" s="81"/>
      <c r="AC18" s="81"/>
      <c r="AD18" s="82"/>
      <c r="AE18" s="80">
        <v>1</v>
      </c>
      <c r="AF18" s="82"/>
      <c r="AG18" s="80">
        <v>5</v>
      </c>
      <c r="AH18" s="81"/>
      <c r="AI18" s="83"/>
    </row>
    <row r="19" spans="2:35" ht="16.5">
      <c r="B19" s="84" t="s">
        <v>22</v>
      </c>
      <c r="C19" s="85"/>
      <c r="D19" s="85"/>
      <c r="E19" s="85"/>
      <c r="F19" s="86"/>
      <c r="G19" s="42">
        <v>30.154390769999999</v>
      </c>
      <c r="H19" s="42">
        <v>27.147137879999999</v>
      </c>
      <c r="I19" s="42">
        <v>31.667242869999999</v>
      </c>
      <c r="J19" s="42">
        <v>35.84217082</v>
      </c>
      <c r="K19" s="42">
        <v>34.358128209999997</v>
      </c>
      <c r="L19" s="42">
        <v>38.169844009999998</v>
      </c>
      <c r="M19" s="42">
        <v>35.995126910000003</v>
      </c>
      <c r="N19" s="42">
        <v>36.25817808</v>
      </c>
      <c r="O19" s="42">
        <v>38.979925739999999</v>
      </c>
      <c r="P19" s="42">
        <v>38.790799890000002</v>
      </c>
      <c r="Q19" s="42">
        <v>40.62017762</v>
      </c>
      <c r="R19" s="42">
        <v>44.73812203</v>
      </c>
      <c r="S19" s="42">
        <v>48.421772789999999</v>
      </c>
      <c r="T19" s="42">
        <v>53.923946340000001</v>
      </c>
      <c r="U19" s="42">
        <v>58.336176279999997</v>
      </c>
      <c r="V19" s="42">
        <v>62.731090760000001</v>
      </c>
      <c r="W19" s="42">
        <v>60.412011710000002</v>
      </c>
      <c r="X19" s="42">
        <v>72.431357649999995</v>
      </c>
      <c r="Y19" s="42">
        <v>70.039974950000001</v>
      </c>
      <c r="Z19" s="42">
        <v>76.196127829999995</v>
      </c>
      <c r="AA19" s="80" t="s">
        <v>58</v>
      </c>
      <c r="AB19" s="81"/>
      <c r="AC19" s="81"/>
      <c r="AD19" s="82"/>
      <c r="AE19" s="80">
        <v>2</v>
      </c>
      <c r="AF19" s="82"/>
      <c r="AG19" s="80">
        <v>5</v>
      </c>
      <c r="AH19" s="81"/>
      <c r="AI19" s="83"/>
    </row>
    <row r="20" spans="2:35" ht="16.5">
      <c r="B20" s="78" t="s">
        <v>23</v>
      </c>
      <c r="C20" s="79"/>
      <c r="D20" s="79"/>
      <c r="E20" s="79"/>
      <c r="F20" s="79"/>
      <c r="G20" s="42">
        <v>28.841980419999999</v>
      </c>
      <c r="H20" s="42">
        <v>32.074051869999998</v>
      </c>
      <c r="I20" s="42">
        <v>33.366824479999998</v>
      </c>
      <c r="J20" s="42">
        <v>35.181386320000001</v>
      </c>
      <c r="K20" s="42">
        <v>35.440217619999999</v>
      </c>
      <c r="L20" s="42">
        <v>36.626973579999998</v>
      </c>
      <c r="M20" s="42">
        <v>36.42086656</v>
      </c>
      <c r="N20" s="42">
        <v>39.865263599999999</v>
      </c>
      <c r="O20" s="42">
        <v>40.285559059999997</v>
      </c>
      <c r="P20" s="42">
        <v>39.623762739999997</v>
      </c>
      <c r="Q20" s="42">
        <v>42.23824424</v>
      </c>
      <c r="R20" s="42">
        <v>42.890886289999997</v>
      </c>
      <c r="S20" s="42">
        <v>47.251892980000001</v>
      </c>
      <c r="T20" s="42">
        <v>52.492763670000002</v>
      </c>
      <c r="U20" s="42">
        <v>57.249927419999999</v>
      </c>
      <c r="V20" s="42">
        <v>61.488935750000003</v>
      </c>
      <c r="W20" s="42">
        <v>63.77411292</v>
      </c>
      <c r="X20" s="42">
        <v>70.304214709999997</v>
      </c>
      <c r="Y20" s="42">
        <v>70.250547979999993</v>
      </c>
      <c r="Z20" s="42">
        <v>72.889059590000002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5" ht="16.5">
      <c r="B21" s="84" t="s">
        <v>24</v>
      </c>
      <c r="C21" s="85"/>
      <c r="D21" s="85"/>
      <c r="E21" s="85"/>
      <c r="F21" s="86"/>
      <c r="G21" s="42">
        <v>27.45430271</v>
      </c>
      <c r="H21" s="42">
        <v>32.809106419999999</v>
      </c>
      <c r="I21" s="42">
        <v>36.143216119999998</v>
      </c>
      <c r="J21" s="42">
        <v>37.83195636</v>
      </c>
      <c r="K21" s="42">
        <v>35.92667539</v>
      </c>
      <c r="L21" s="42">
        <v>39.28092315</v>
      </c>
      <c r="M21" s="42">
        <v>38.187837620000003</v>
      </c>
      <c r="N21" s="42">
        <v>38.714989099999997</v>
      </c>
      <c r="O21" s="42">
        <v>39.703842109999997</v>
      </c>
      <c r="P21" s="42">
        <v>39.873327029999999</v>
      </c>
      <c r="Q21" s="42">
        <v>40.58892402</v>
      </c>
      <c r="R21" s="42">
        <v>42.741340649999998</v>
      </c>
      <c r="S21" s="42">
        <v>52.488618750000001</v>
      </c>
      <c r="T21" s="42">
        <v>56.39059898</v>
      </c>
      <c r="U21" s="42">
        <v>61.813975079999999</v>
      </c>
      <c r="V21" s="42">
        <v>64.464462960000006</v>
      </c>
      <c r="W21" s="42">
        <v>62.214405749999997</v>
      </c>
      <c r="X21" s="42">
        <v>72.96593369</v>
      </c>
      <c r="Y21" s="42">
        <v>70.765664090000001</v>
      </c>
      <c r="Z21" s="42">
        <v>77.411373949999998</v>
      </c>
      <c r="AA21" s="80" t="s">
        <v>58</v>
      </c>
      <c r="AB21" s="81"/>
      <c r="AC21" s="81"/>
      <c r="AD21" s="82"/>
      <c r="AE21" s="80">
        <v>1</v>
      </c>
      <c r="AF21" s="82"/>
      <c r="AG21" s="80">
        <v>5</v>
      </c>
      <c r="AH21" s="81"/>
      <c r="AI21" s="83"/>
    </row>
    <row r="22" spans="2:35" ht="16.5">
      <c r="B22" s="78" t="s">
        <v>51</v>
      </c>
      <c r="C22" s="79"/>
      <c r="D22" s="79"/>
      <c r="E22" s="79"/>
      <c r="F22" s="79"/>
      <c r="G22" s="28">
        <f t="array" ref="G22">10*LOG10(((SUM(10^((G14:G21)/10)))/8))</f>
        <v>28.600685529007443</v>
      </c>
      <c r="H22" s="28">
        <f t="array" ref="H22">10*LOG10(((SUM(10^((H14:H21)/10)))/8))</f>
        <v>32.47592997263753</v>
      </c>
      <c r="I22" s="28">
        <f t="array" ref="I22">10*LOG10(((SUM(10^((I14:I21)/10)))/8))</f>
        <v>35.554437109471174</v>
      </c>
      <c r="J22" s="28">
        <f t="array" ref="J22">10*LOG10(((SUM(10^((J14:J21)/10)))/8))</f>
        <v>36.273940964018998</v>
      </c>
      <c r="K22" s="28">
        <f t="array" ref="K22">10*LOG10(((SUM(10^((K14:K21)/10)))/8))</f>
        <v>37.103697011033084</v>
      </c>
      <c r="L22" s="28">
        <f t="array" ref="L22">10*LOG10(((SUM(10^((L14:L21)/10)))/8))</f>
        <v>39.833408072067144</v>
      </c>
      <c r="M22" s="28">
        <f t="array" ref="M22">10*LOG10(((SUM(10^((M14:M21)/10)))/8))</f>
        <v>39.334494819611628</v>
      </c>
      <c r="N22" s="28">
        <f t="array" ref="N22">10*LOG10(((SUM(10^((N14:N21)/10)))/8))</f>
        <v>40.470165210241376</v>
      </c>
      <c r="O22" s="28">
        <f t="array" ref="O22">10*LOG10(((SUM(10^((O14:O21)/10)))/8))</f>
        <v>41.423466503005642</v>
      </c>
      <c r="P22" s="28">
        <f t="array" ref="P22">10*LOG10(((SUM(10^((P14:P21)/10)))/8))</f>
        <v>41.477077820734102</v>
      </c>
      <c r="Q22" s="28">
        <f t="array" ref="Q22">10*LOG10(((SUM(10^((Q14:Q21)/10)))/8))</f>
        <v>42.281774337317728</v>
      </c>
      <c r="R22" s="28">
        <f t="array" ref="R22">10*LOG10(((SUM(10^((R14:R21)/10)))/8))</f>
        <v>44.586747057308955</v>
      </c>
      <c r="S22" s="28">
        <f t="array" ref="S22">10*LOG10(((SUM(10^((S14:S21)/10)))/8))</f>
        <v>49.31319049533424</v>
      </c>
      <c r="T22" s="28">
        <f t="array" ref="T22">10*LOG10(((SUM(10^((T14:T21)/10)))/8))</f>
        <v>54.352003186718875</v>
      </c>
      <c r="U22" s="28">
        <f t="array" ref="U22">10*LOG10(((SUM(10^((U14:U21)/10)))/8))</f>
        <v>60.11541238183851</v>
      </c>
      <c r="V22" s="28">
        <f t="array" ref="V22">10*LOG10(((SUM(10^((V14:V21)/10)))/8))</f>
        <v>62.445607151953439</v>
      </c>
      <c r="W22" s="28">
        <f t="array" ref="W22">10*LOG10(((SUM(10^((W14:W21)/10)))/8))</f>
        <v>62.331149975724188</v>
      </c>
      <c r="X22" s="28">
        <f t="array" ref="X22">10*LOG10(((SUM(10^((X14:X21)/10)))/8))</f>
        <v>72.361334372722126</v>
      </c>
      <c r="Y22" s="28">
        <f t="array" ref="Y22">10*LOG10(((SUM(10^((Y14:Y21)/10)))/8))</f>
        <v>70.778592526705367</v>
      </c>
      <c r="Z22" s="28">
        <f t="array" ref="Z22">10*LOG10(((SUM(10^((Z14:Z21)/10)))/8))</f>
        <v>74.318945223350056</v>
      </c>
      <c r="AA22" s="73" t="s">
        <v>34</v>
      </c>
      <c r="AB22" s="73"/>
      <c r="AC22" s="73"/>
      <c r="AD22" s="73"/>
      <c r="AE22" s="80"/>
      <c r="AF22" s="82"/>
      <c r="AG22" s="80"/>
      <c r="AH22" s="81"/>
      <c r="AI22" s="83"/>
    </row>
    <row r="23" spans="2:35" ht="16.5">
      <c r="B23" s="78" t="s">
        <v>25</v>
      </c>
      <c r="C23" s="79"/>
      <c r="D23" s="79"/>
      <c r="E23" s="79"/>
      <c r="F23" s="79"/>
      <c r="G23" s="26">
        <v>74</v>
      </c>
      <c r="H23" s="26">
        <v>74</v>
      </c>
      <c r="I23" s="26">
        <v>74</v>
      </c>
      <c r="J23" s="26">
        <v>74</v>
      </c>
      <c r="K23" s="26">
        <v>74.3</v>
      </c>
      <c r="L23" s="26">
        <v>74.7</v>
      </c>
      <c r="M23" s="26">
        <v>75.099999999999994</v>
      </c>
      <c r="N23" s="26">
        <v>75.599999999999994</v>
      </c>
      <c r="O23" s="26">
        <v>76.2</v>
      </c>
      <c r="P23" s="26">
        <v>76.900000000000006</v>
      </c>
      <c r="Q23" s="26">
        <v>78.900000000000006</v>
      </c>
      <c r="R23" s="26">
        <v>80.8</v>
      </c>
      <c r="S23" s="26">
        <v>82.9</v>
      </c>
      <c r="T23" s="26">
        <v>84.9</v>
      </c>
      <c r="U23" s="26">
        <v>86.8</v>
      </c>
      <c r="V23" s="26">
        <v>88.8</v>
      </c>
      <c r="W23" s="26">
        <v>90.9</v>
      </c>
      <c r="X23" s="26">
        <v>92.8</v>
      </c>
      <c r="Y23" s="26">
        <v>94.8</v>
      </c>
      <c r="Z23" s="26">
        <v>96.9</v>
      </c>
      <c r="AA23" s="73" t="s">
        <v>35</v>
      </c>
      <c r="AB23" s="73"/>
      <c r="AC23" s="73"/>
      <c r="AD23" s="73"/>
      <c r="AE23" s="80"/>
      <c r="AF23" s="82"/>
      <c r="AG23" s="80"/>
      <c r="AH23" s="81"/>
      <c r="AI23" s="83"/>
    </row>
    <row r="24" spans="2:35" ht="17.25" thickBot="1">
      <c r="B24" s="87" t="s">
        <v>52</v>
      </c>
      <c r="C24" s="88"/>
      <c r="D24" s="88"/>
      <c r="E24" s="88"/>
      <c r="F24" s="88"/>
      <c r="G24" s="27">
        <f>G22-G23</f>
        <v>-45.399314470992557</v>
      </c>
      <c r="H24" s="27">
        <f t="shared" ref="H24:Z24" si="0">H22-H23</f>
        <v>-41.52407002736247</v>
      </c>
      <c r="I24" s="27">
        <f t="shared" si="0"/>
        <v>-38.445562890528826</v>
      </c>
      <c r="J24" s="27">
        <f t="shared" si="0"/>
        <v>-37.726059035981002</v>
      </c>
      <c r="K24" s="27">
        <f t="shared" si="0"/>
        <v>-37.196302988966913</v>
      </c>
      <c r="L24" s="27">
        <f t="shared" si="0"/>
        <v>-34.866591927932859</v>
      </c>
      <c r="M24" s="27">
        <f t="shared" si="0"/>
        <v>-35.765505180388367</v>
      </c>
      <c r="N24" s="27">
        <f t="shared" si="0"/>
        <v>-35.129834789758618</v>
      </c>
      <c r="O24" s="27">
        <f t="shared" si="0"/>
        <v>-34.776533496994361</v>
      </c>
      <c r="P24" s="27">
        <f t="shared" si="0"/>
        <v>-35.422922179265903</v>
      </c>
      <c r="Q24" s="27">
        <f t="shared" si="0"/>
        <v>-36.618225662682278</v>
      </c>
      <c r="R24" s="27">
        <f t="shared" si="0"/>
        <v>-36.213252942691042</v>
      </c>
      <c r="S24" s="27">
        <f t="shared" si="0"/>
        <v>-33.586809504665766</v>
      </c>
      <c r="T24" s="27">
        <f t="shared" si="0"/>
        <v>-30.547996813281131</v>
      </c>
      <c r="U24" s="27">
        <f t="shared" si="0"/>
        <v>-26.684587618161487</v>
      </c>
      <c r="V24" s="27">
        <f t="shared" si="0"/>
        <v>-26.354392848046558</v>
      </c>
      <c r="W24" s="27">
        <f t="shared" si="0"/>
        <v>-28.568850024275818</v>
      </c>
      <c r="X24" s="27">
        <f t="shared" si="0"/>
        <v>-20.438665627277871</v>
      </c>
      <c r="Y24" s="27">
        <f t="shared" si="0"/>
        <v>-24.02140747329463</v>
      </c>
      <c r="Z24" s="27">
        <f t="shared" si="0"/>
        <v>-22.58105477664995</v>
      </c>
      <c r="AA24" s="89" t="s">
        <v>50</v>
      </c>
      <c r="AB24" s="89"/>
      <c r="AC24" s="89"/>
      <c r="AD24" s="89"/>
      <c r="AE24" s="90"/>
      <c r="AF24" s="91"/>
      <c r="AG24" s="90"/>
      <c r="AH24" s="92"/>
      <c r="AI24" s="93"/>
    </row>
    <row r="25" spans="2:35"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8"/>
    </row>
  </sheetData>
  <mergeCells count="66">
    <mergeCell ref="AA20:AD20"/>
    <mergeCell ref="AA17:AD17"/>
    <mergeCell ref="B21:F21"/>
    <mergeCell ref="B20:F20"/>
    <mergeCell ref="T3:Y3"/>
    <mergeCell ref="T4:Y4"/>
    <mergeCell ref="I3:Q3"/>
    <mergeCell ref="I4:Q4"/>
    <mergeCell ref="AA16:AD16"/>
    <mergeCell ref="B15:F15"/>
    <mergeCell ref="I9:Q9"/>
    <mergeCell ref="B13:F13"/>
    <mergeCell ref="AF5:AI5"/>
    <mergeCell ref="R3:S3"/>
    <mergeCell ref="R4:S4"/>
    <mergeCell ref="I5:Q5"/>
    <mergeCell ref="M7:N7"/>
    <mergeCell ref="I6:Q6"/>
    <mergeCell ref="AF4:AI4"/>
    <mergeCell ref="Z4:AB4"/>
    <mergeCell ref="Z7:AE7"/>
    <mergeCell ref="R7:U7"/>
    <mergeCell ref="AF7:AI7"/>
    <mergeCell ref="AE13:AF13"/>
    <mergeCell ref="AG13:AI13"/>
    <mergeCell ref="AE15:AF15"/>
    <mergeCell ref="AF8:AI8"/>
    <mergeCell ref="Z8:AE8"/>
    <mergeCell ref="AA13:AD13"/>
    <mergeCell ref="AA14:AD14"/>
    <mergeCell ref="AA15:AD15"/>
    <mergeCell ref="AE14:AF14"/>
    <mergeCell ref="AG14:AI14"/>
    <mergeCell ref="B19:F19"/>
    <mergeCell ref="B18:F18"/>
    <mergeCell ref="B17:F17"/>
    <mergeCell ref="AG15:AI15"/>
    <mergeCell ref="AE19:AF19"/>
    <mergeCell ref="AA18:AD18"/>
    <mergeCell ref="AA19:AD19"/>
    <mergeCell ref="B16:F16"/>
    <mergeCell ref="B14:F14"/>
    <mergeCell ref="AE16:AF16"/>
    <mergeCell ref="AG16:AI16"/>
    <mergeCell ref="AE17:AF17"/>
    <mergeCell ref="AG19:AI19"/>
    <mergeCell ref="AE20:AF20"/>
    <mergeCell ref="AG20:AI20"/>
    <mergeCell ref="AE18:AF18"/>
    <mergeCell ref="AG18:AI18"/>
    <mergeCell ref="AG17:AI17"/>
    <mergeCell ref="AG24:AI24"/>
    <mergeCell ref="B22:F22"/>
    <mergeCell ref="B23:F23"/>
    <mergeCell ref="AG23:AI23"/>
    <mergeCell ref="B24:F24"/>
    <mergeCell ref="AA22:AD22"/>
    <mergeCell ref="AA23:AD23"/>
    <mergeCell ref="AE23:AF23"/>
    <mergeCell ref="AE24:AF24"/>
    <mergeCell ref="AA24:AD24"/>
    <mergeCell ref="AE22:AF22"/>
    <mergeCell ref="AG22:AI22"/>
    <mergeCell ref="AG21:AI21"/>
    <mergeCell ref="AE21:AF21"/>
    <mergeCell ref="AA21:AD21"/>
  </mergeCells>
  <phoneticPr fontId="5" type="noConversion"/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25"/>
  <sheetViews>
    <sheetView zoomScale="85" zoomScaleNormal="85" workbookViewId="0">
      <selection activeCell="B3" sqref="B3:AI24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48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94"/>
      <c r="C13" s="95"/>
      <c r="D13" s="95"/>
      <c r="E13" s="95"/>
      <c r="F13" s="96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23.60581092</v>
      </c>
      <c r="H14" s="42">
        <v>25.678870329999999</v>
      </c>
      <c r="I14" s="42">
        <v>31.328434949999998</v>
      </c>
      <c r="J14" s="42">
        <v>32.811272520000003</v>
      </c>
      <c r="K14" s="42">
        <v>32.46722845</v>
      </c>
      <c r="L14" s="42">
        <v>30.796086259999999</v>
      </c>
      <c r="M14" s="42">
        <v>36.515318659999998</v>
      </c>
      <c r="N14" s="42">
        <v>34.835163770000001</v>
      </c>
      <c r="O14" s="42">
        <v>36.955735560000001</v>
      </c>
      <c r="P14" s="42">
        <v>37.27632886</v>
      </c>
      <c r="Q14" s="42">
        <v>37.476804379999997</v>
      </c>
      <c r="R14" s="42">
        <v>39.831205050000001</v>
      </c>
      <c r="S14" s="42">
        <v>44.921466549999998</v>
      </c>
      <c r="T14" s="42">
        <v>48.320375050000003</v>
      </c>
      <c r="U14" s="42">
        <v>56.682824279999998</v>
      </c>
      <c r="V14" s="42">
        <v>58.794246739999998</v>
      </c>
      <c r="W14" s="42">
        <v>64.086854720000005</v>
      </c>
      <c r="X14" s="42">
        <v>65.877140209999993</v>
      </c>
      <c r="Y14" s="42">
        <v>65.753516009999998</v>
      </c>
      <c r="Z14" s="42">
        <v>73.090653450000005</v>
      </c>
      <c r="AA14" s="80" t="s">
        <v>58</v>
      </c>
      <c r="AB14" s="81"/>
      <c r="AC14" s="81"/>
      <c r="AD14" s="82"/>
      <c r="AE14" s="80">
        <v>1</v>
      </c>
      <c r="AF14" s="82"/>
      <c r="AG14" s="80">
        <v>5</v>
      </c>
      <c r="AH14" s="81"/>
      <c r="AI14" s="83"/>
    </row>
    <row r="15" spans="1:35" ht="16.5">
      <c r="B15" s="84" t="s">
        <v>18</v>
      </c>
      <c r="C15" s="85"/>
      <c r="D15" s="85"/>
      <c r="E15" s="85"/>
      <c r="F15" s="86"/>
      <c r="G15" s="42">
        <v>26.300735270000001</v>
      </c>
      <c r="H15" s="42">
        <v>25.72458919</v>
      </c>
      <c r="I15" s="42">
        <v>30.24782136</v>
      </c>
      <c r="J15" s="42">
        <v>33.439369169999999</v>
      </c>
      <c r="K15" s="42">
        <v>33.324329290000001</v>
      </c>
      <c r="L15" s="42">
        <v>34.534967799999997</v>
      </c>
      <c r="M15" s="42">
        <v>34.860508760000002</v>
      </c>
      <c r="N15" s="42">
        <v>32.935760049999999</v>
      </c>
      <c r="O15" s="42">
        <v>35.037685760000002</v>
      </c>
      <c r="P15" s="42">
        <v>39.426379949999998</v>
      </c>
      <c r="Q15" s="42">
        <v>38.405246230000003</v>
      </c>
      <c r="R15" s="42">
        <v>40.6606855</v>
      </c>
      <c r="S15" s="42">
        <v>44.793557200000002</v>
      </c>
      <c r="T15" s="42">
        <v>50.941192119999997</v>
      </c>
      <c r="U15" s="42">
        <v>55.83894703</v>
      </c>
      <c r="V15" s="42">
        <v>59.760019069999998</v>
      </c>
      <c r="W15" s="42">
        <v>66.16852772</v>
      </c>
      <c r="X15" s="42">
        <v>70.898246090000001</v>
      </c>
      <c r="Y15" s="42">
        <v>64.823832409999994</v>
      </c>
      <c r="Z15" s="42">
        <v>72.320643700000005</v>
      </c>
      <c r="AA15" s="80" t="s">
        <v>58</v>
      </c>
      <c r="AB15" s="81"/>
      <c r="AC15" s="81"/>
      <c r="AD15" s="82"/>
      <c r="AE15" s="80">
        <v>2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22.554002799999999</v>
      </c>
      <c r="H16" s="42">
        <v>31.56881568</v>
      </c>
      <c r="I16" s="42">
        <v>30.38191488</v>
      </c>
      <c r="J16" s="42">
        <v>35.542526809999998</v>
      </c>
      <c r="K16" s="42">
        <v>34.972242469999998</v>
      </c>
      <c r="L16" s="42">
        <v>31.52408767</v>
      </c>
      <c r="M16" s="42">
        <v>34.419826649999997</v>
      </c>
      <c r="N16" s="42">
        <v>36.499931340000003</v>
      </c>
      <c r="O16" s="42">
        <v>37.440746769999997</v>
      </c>
      <c r="P16" s="42">
        <v>37.041100229999998</v>
      </c>
      <c r="Q16" s="42">
        <v>38.11684382</v>
      </c>
      <c r="R16" s="42">
        <v>38.56070673</v>
      </c>
      <c r="S16" s="42">
        <v>41.133595679999999</v>
      </c>
      <c r="T16" s="42">
        <v>46.090318660000001</v>
      </c>
      <c r="U16" s="42">
        <v>55.479453489999997</v>
      </c>
      <c r="V16" s="42">
        <v>58.825675539999999</v>
      </c>
      <c r="W16" s="42">
        <v>63.029281539999999</v>
      </c>
      <c r="X16" s="42">
        <v>65.155497389999994</v>
      </c>
      <c r="Y16" s="42">
        <v>62.251922700000001</v>
      </c>
      <c r="Z16" s="42">
        <v>72.862753810000001</v>
      </c>
      <c r="AA16" s="80" t="s">
        <v>58</v>
      </c>
      <c r="AB16" s="81"/>
      <c r="AC16" s="81"/>
      <c r="AD16" s="82"/>
      <c r="AE16" s="80">
        <v>1</v>
      </c>
      <c r="AF16" s="82"/>
      <c r="AG16" s="80">
        <v>5</v>
      </c>
      <c r="AH16" s="81"/>
      <c r="AI16" s="83"/>
    </row>
    <row r="17" spans="2:35" ht="16.5">
      <c r="B17" s="84" t="s">
        <v>20</v>
      </c>
      <c r="C17" s="85"/>
      <c r="D17" s="85"/>
      <c r="E17" s="85"/>
      <c r="F17" s="86"/>
      <c r="G17" s="42">
        <v>33.432419590000002</v>
      </c>
      <c r="H17" s="42">
        <v>37.15174596</v>
      </c>
      <c r="I17" s="42">
        <v>36.58643481</v>
      </c>
      <c r="J17" s="42">
        <v>40.90283986</v>
      </c>
      <c r="K17" s="42">
        <v>42.245575989999999</v>
      </c>
      <c r="L17" s="42">
        <v>40.997874950000003</v>
      </c>
      <c r="M17" s="42">
        <v>42.577582939999999</v>
      </c>
      <c r="N17" s="42">
        <v>44.488874340000002</v>
      </c>
      <c r="O17" s="42">
        <v>45.822073340000003</v>
      </c>
      <c r="P17" s="42">
        <v>45.959839379999998</v>
      </c>
      <c r="Q17" s="42">
        <v>45.439366900000003</v>
      </c>
      <c r="R17" s="42">
        <v>47.47957624</v>
      </c>
      <c r="S17" s="42">
        <v>48.005663200000001</v>
      </c>
      <c r="T17" s="42">
        <v>49.344532690000001</v>
      </c>
      <c r="U17" s="42">
        <v>48.198043689999999</v>
      </c>
      <c r="V17" s="42">
        <v>48.640154989999999</v>
      </c>
      <c r="W17" s="42">
        <v>50.324813310000003</v>
      </c>
      <c r="X17" s="42">
        <v>51.956129560000001</v>
      </c>
      <c r="Y17" s="42">
        <v>56.940860880000002</v>
      </c>
      <c r="Z17" s="42">
        <v>62.582580210000003</v>
      </c>
      <c r="AA17" s="80" t="s">
        <v>58</v>
      </c>
      <c r="AB17" s="81"/>
      <c r="AC17" s="81"/>
      <c r="AD17" s="82"/>
      <c r="AE17" s="80">
        <v>2</v>
      </c>
      <c r="AF17" s="82"/>
      <c r="AG17" s="80">
        <v>5</v>
      </c>
      <c r="AH17" s="81"/>
      <c r="AI17" s="83"/>
    </row>
    <row r="18" spans="2:35" ht="16.5">
      <c r="B18" s="78" t="s">
        <v>21</v>
      </c>
      <c r="C18" s="79"/>
      <c r="D18" s="79"/>
      <c r="E18" s="79"/>
      <c r="F18" s="79"/>
      <c r="G18" s="42">
        <v>25.895421519999999</v>
      </c>
      <c r="H18" s="42">
        <v>24.626386920000002</v>
      </c>
      <c r="I18" s="42">
        <v>33.414741110000001</v>
      </c>
      <c r="J18" s="42">
        <v>32.490105589999999</v>
      </c>
      <c r="K18" s="42">
        <v>33.139253570000001</v>
      </c>
      <c r="L18" s="42">
        <v>35.098748929999999</v>
      </c>
      <c r="M18" s="42">
        <v>33.673386870000002</v>
      </c>
      <c r="N18" s="42">
        <v>35.314669299999998</v>
      </c>
      <c r="O18" s="42">
        <v>36.78983891</v>
      </c>
      <c r="P18" s="42">
        <v>40.155764730000001</v>
      </c>
      <c r="Q18" s="42">
        <v>39.212936910000003</v>
      </c>
      <c r="R18" s="42">
        <v>38.818478519999999</v>
      </c>
      <c r="S18" s="42">
        <v>44.29086307</v>
      </c>
      <c r="T18" s="42">
        <v>49.956470500000002</v>
      </c>
      <c r="U18" s="42">
        <v>54.437867439999998</v>
      </c>
      <c r="V18" s="42">
        <v>59.355794830000001</v>
      </c>
      <c r="W18" s="42">
        <v>66.994361769999998</v>
      </c>
      <c r="X18" s="42">
        <v>67.139865110000002</v>
      </c>
      <c r="Y18" s="42">
        <v>62.967226910000001</v>
      </c>
      <c r="Z18" s="42">
        <v>73.980101239999996</v>
      </c>
      <c r="AA18" s="80" t="s">
        <v>58</v>
      </c>
      <c r="AB18" s="81"/>
      <c r="AC18" s="81"/>
      <c r="AD18" s="82"/>
      <c r="AE18" s="80">
        <v>1</v>
      </c>
      <c r="AF18" s="82"/>
      <c r="AG18" s="80">
        <v>5</v>
      </c>
      <c r="AH18" s="81"/>
      <c r="AI18" s="83"/>
    </row>
    <row r="19" spans="2:35" ht="16.5">
      <c r="B19" s="84" t="s">
        <v>22</v>
      </c>
      <c r="C19" s="85"/>
      <c r="D19" s="85"/>
      <c r="E19" s="85"/>
      <c r="F19" s="86"/>
      <c r="G19" s="42">
        <v>27.295542210000001</v>
      </c>
      <c r="H19" s="42">
        <v>31.767835680000001</v>
      </c>
      <c r="I19" s="42">
        <v>30.608931599999998</v>
      </c>
      <c r="J19" s="42">
        <v>29.609252229999999</v>
      </c>
      <c r="K19" s="42">
        <v>32.66952217</v>
      </c>
      <c r="L19" s="42">
        <v>35.214392050000001</v>
      </c>
      <c r="M19" s="42">
        <v>34.782849949999999</v>
      </c>
      <c r="N19" s="42">
        <v>33.494289379999998</v>
      </c>
      <c r="O19" s="42">
        <v>35.210550019999999</v>
      </c>
      <c r="P19" s="42">
        <v>38.412945479999998</v>
      </c>
      <c r="Q19" s="42">
        <v>37.853290610000002</v>
      </c>
      <c r="R19" s="42">
        <v>39.615825890000004</v>
      </c>
      <c r="S19" s="42">
        <v>43.159626039999999</v>
      </c>
      <c r="T19" s="42">
        <v>48.163898080000003</v>
      </c>
      <c r="U19" s="42">
        <v>53.017421900000002</v>
      </c>
      <c r="V19" s="42">
        <v>58.765429009999998</v>
      </c>
      <c r="W19" s="42">
        <v>65.253968799999996</v>
      </c>
      <c r="X19" s="42">
        <v>66.089095330000006</v>
      </c>
      <c r="Y19" s="42">
        <v>63.176679149999998</v>
      </c>
      <c r="Z19" s="42">
        <v>73.929348700000006</v>
      </c>
      <c r="AA19" s="80" t="s">
        <v>58</v>
      </c>
      <c r="AB19" s="81"/>
      <c r="AC19" s="81"/>
      <c r="AD19" s="82"/>
      <c r="AE19" s="80">
        <v>2</v>
      </c>
      <c r="AF19" s="82"/>
      <c r="AG19" s="80">
        <v>5</v>
      </c>
      <c r="AH19" s="81"/>
      <c r="AI19" s="83"/>
    </row>
    <row r="20" spans="2:35" ht="16.5">
      <c r="B20" s="78" t="s">
        <v>23</v>
      </c>
      <c r="C20" s="79"/>
      <c r="D20" s="79"/>
      <c r="E20" s="79"/>
      <c r="F20" s="79"/>
      <c r="G20" s="42">
        <v>28.2743802</v>
      </c>
      <c r="H20" s="42">
        <v>29.569936810000002</v>
      </c>
      <c r="I20" s="42">
        <v>30.5718687</v>
      </c>
      <c r="J20" s="42">
        <v>35.814598279999998</v>
      </c>
      <c r="K20" s="42">
        <v>32.820377989999997</v>
      </c>
      <c r="L20" s="42">
        <v>33.835479020000001</v>
      </c>
      <c r="M20" s="42">
        <v>33.821149069999997</v>
      </c>
      <c r="N20" s="42">
        <v>36.58383808</v>
      </c>
      <c r="O20" s="42">
        <v>34.467996720000002</v>
      </c>
      <c r="P20" s="42">
        <v>36.752011430000003</v>
      </c>
      <c r="Q20" s="42">
        <v>37.73153817</v>
      </c>
      <c r="R20" s="42">
        <v>39.56938109</v>
      </c>
      <c r="S20" s="42">
        <v>41.104503579999999</v>
      </c>
      <c r="T20" s="42">
        <v>46.068852249999999</v>
      </c>
      <c r="U20" s="42">
        <v>56.05133635</v>
      </c>
      <c r="V20" s="42">
        <v>59.039177629999998</v>
      </c>
      <c r="W20" s="42">
        <v>63.508310989999998</v>
      </c>
      <c r="X20" s="42">
        <v>64.1497356</v>
      </c>
      <c r="Y20" s="42">
        <v>62.134311650000001</v>
      </c>
      <c r="Z20" s="42">
        <v>73.035858410000003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5" ht="16.5">
      <c r="B21" s="84" t="s">
        <v>24</v>
      </c>
      <c r="C21" s="85"/>
      <c r="D21" s="85"/>
      <c r="E21" s="85"/>
      <c r="F21" s="86"/>
      <c r="G21" s="42">
        <v>26.58215401</v>
      </c>
      <c r="H21" s="42">
        <v>26.488055169999999</v>
      </c>
      <c r="I21" s="42">
        <v>34.873218229999999</v>
      </c>
      <c r="J21" s="42">
        <v>29.179445529999999</v>
      </c>
      <c r="K21" s="42">
        <v>31.690986479999999</v>
      </c>
      <c r="L21" s="42">
        <v>35.235260349999997</v>
      </c>
      <c r="M21" s="42">
        <v>37.39315311</v>
      </c>
      <c r="N21" s="42">
        <v>34.450770480000003</v>
      </c>
      <c r="O21" s="42">
        <v>37.850190619999999</v>
      </c>
      <c r="P21" s="42">
        <v>36.389444359999999</v>
      </c>
      <c r="Q21" s="42">
        <v>39.707516759999997</v>
      </c>
      <c r="R21" s="42">
        <v>38.45713559</v>
      </c>
      <c r="S21" s="42">
        <v>44.731046859999999</v>
      </c>
      <c r="T21" s="42">
        <v>50.976397710000001</v>
      </c>
      <c r="U21" s="42">
        <v>54.671276220000003</v>
      </c>
      <c r="V21" s="42">
        <v>59.71391157</v>
      </c>
      <c r="W21" s="42">
        <v>67.066578120000003</v>
      </c>
      <c r="X21" s="42">
        <v>67.546604779999996</v>
      </c>
      <c r="Y21" s="42">
        <v>64.219114509999997</v>
      </c>
      <c r="Z21" s="42">
        <v>74.304524709999995</v>
      </c>
      <c r="AA21" s="80" t="s">
        <v>58</v>
      </c>
      <c r="AB21" s="81"/>
      <c r="AC21" s="81"/>
      <c r="AD21" s="82"/>
      <c r="AE21" s="80">
        <v>1</v>
      </c>
      <c r="AF21" s="82"/>
      <c r="AG21" s="80">
        <v>5</v>
      </c>
      <c r="AH21" s="81"/>
      <c r="AI21" s="83"/>
    </row>
    <row r="22" spans="2:35" ht="16.5">
      <c r="B22" s="84" t="s">
        <v>51</v>
      </c>
      <c r="C22" s="85"/>
      <c r="D22" s="85"/>
      <c r="E22" s="85"/>
      <c r="F22" s="86"/>
      <c r="G22" s="28">
        <f t="array" ref="G22">10*LOG10(((SUM(10^((G14:G21)/10)))/8))</f>
        <v>28.0385713048714</v>
      </c>
      <c r="H22" s="28">
        <f t="array" ref="H22">10*LOG10(((SUM(10^((H14:H21)/10)))/8))</f>
        <v>31.186073987314366</v>
      </c>
      <c r="I22" s="28">
        <f t="array" ref="I22">10*LOG10(((SUM(10^((I14:I21)/10)))/8))</f>
        <v>32.906702816867494</v>
      </c>
      <c r="J22" s="28">
        <f t="array" ref="J22">10*LOG10(((SUM(10^((J14:J21)/10)))/8))</f>
        <v>35.33749830657635</v>
      </c>
      <c r="K22" s="28">
        <f t="array" ref="K22">10*LOG10(((SUM(10^((K14:K21)/10)))/8))</f>
        <v>35.900579829205796</v>
      </c>
      <c r="L22" s="28">
        <f t="array" ref="L22">10*LOG10(((SUM(10^((L14:L21)/10)))/8))</f>
        <v>35.792112149456919</v>
      </c>
      <c r="M22" s="28">
        <f t="array" ref="M22">10*LOG10(((SUM(10^((M14:M21)/10)))/8))</f>
        <v>37.165286425671738</v>
      </c>
      <c r="N22" s="28">
        <f t="array" ref="N22">10*LOG10(((SUM(10^((N14:N21)/10)))/8))</f>
        <v>38.007613939976672</v>
      </c>
      <c r="O22" s="28">
        <f t="array" ref="O22">10*LOG10(((SUM(10^((O14:O21)/10)))/8))</f>
        <v>39.351202285362497</v>
      </c>
      <c r="P22" s="28">
        <f t="array" ref="P22">10*LOG10(((SUM(10^((P14:P21)/10)))/8))</f>
        <v>40.263290773561678</v>
      </c>
      <c r="Q22" s="28">
        <f t="array" ref="Q22">10*LOG10(((SUM(10^((Q14:Q21)/10)))/8))</f>
        <v>40.197064601588714</v>
      </c>
      <c r="R22" s="28">
        <f t="array" ref="R22">10*LOG10(((SUM(10^((R14:R21)/10)))/8))</f>
        <v>41.660183685391068</v>
      </c>
      <c r="S22" s="28">
        <f t="array" ref="S22">10*LOG10(((SUM(10^((S14:S21)/10)))/8))</f>
        <v>44.539859571811604</v>
      </c>
      <c r="T22" s="28">
        <f t="array" ref="T22">10*LOG10(((SUM(10^((T14:T21)/10)))/8))</f>
        <v>49.091186641880441</v>
      </c>
      <c r="U22" s="28">
        <f t="array" ref="U22">10*LOG10(((SUM(10^((U14:U21)/10)))/8))</f>
        <v>54.848087799946192</v>
      </c>
      <c r="V22" s="28">
        <f t="array" ref="V22">10*LOG10(((SUM(10^((V14:V21)/10)))/8))</f>
        <v>58.672087179372497</v>
      </c>
      <c r="W22" s="28">
        <f t="array" ref="W22">10*LOG10(((SUM(10^((W14:W21)/10)))/8))</f>
        <v>64.86220377768565</v>
      </c>
      <c r="X22" s="28">
        <f t="array" ref="X22">10*LOG10(((SUM(10^((X14:X21)/10)))/8))</f>
        <v>66.665855577996993</v>
      </c>
      <c r="Y22" s="28">
        <f t="array" ref="Y22">10*LOG10(((SUM(10^((Y14:Y21)/10)))/8))</f>
        <v>63.351282190831483</v>
      </c>
      <c r="Z22" s="28">
        <f t="array" ref="Z22">10*LOG10(((SUM(10^((Z14:Z21)/10)))/8))</f>
        <v>72.882498314613329</v>
      </c>
      <c r="AA22" s="73" t="s">
        <v>34</v>
      </c>
      <c r="AB22" s="73"/>
      <c r="AC22" s="73"/>
      <c r="AD22" s="73"/>
      <c r="AE22" s="80"/>
      <c r="AF22" s="82"/>
      <c r="AG22" s="80"/>
      <c r="AH22" s="81"/>
      <c r="AI22" s="83"/>
    </row>
    <row r="23" spans="2:35" ht="16.5">
      <c r="B23" s="78" t="s">
        <v>25</v>
      </c>
      <c r="C23" s="79"/>
      <c r="D23" s="79"/>
      <c r="E23" s="79"/>
      <c r="F23" s="79"/>
      <c r="G23" s="26">
        <v>74</v>
      </c>
      <c r="H23" s="26">
        <v>74</v>
      </c>
      <c r="I23" s="26">
        <v>74</v>
      </c>
      <c r="J23" s="26">
        <v>74</v>
      </c>
      <c r="K23" s="26">
        <v>74.3</v>
      </c>
      <c r="L23" s="26">
        <v>74.7</v>
      </c>
      <c r="M23" s="26">
        <v>75.099999999999994</v>
      </c>
      <c r="N23" s="26">
        <v>75.599999999999994</v>
      </c>
      <c r="O23" s="26">
        <v>76.2</v>
      </c>
      <c r="P23" s="26">
        <v>76.900000000000006</v>
      </c>
      <c r="Q23" s="26">
        <v>78.900000000000006</v>
      </c>
      <c r="R23" s="26">
        <v>80.8</v>
      </c>
      <c r="S23" s="26">
        <v>82.9</v>
      </c>
      <c r="T23" s="26">
        <v>84.9</v>
      </c>
      <c r="U23" s="26">
        <v>86.8</v>
      </c>
      <c r="V23" s="26">
        <v>88.8</v>
      </c>
      <c r="W23" s="26">
        <v>90.9</v>
      </c>
      <c r="X23" s="26">
        <v>92.8</v>
      </c>
      <c r="Y23" s="26">
        <v>94.8</v>
      </c>
      <c r="Z23" s="26">
        <v>96.9</v>
      </c>
      <c r="AA23" s="73" t="s">
        <v>35</v>
      </c>
      <c r="AB23" s="73"/>
      <c r="AC23" s="73"/>
      <c r="AD23" s="73"/>
      <c r="AE23" s="80"/>
      <c r="AF23" s="82"/>
      <c r="AG23" s="80"/>
      <c r="AH23" s="81"/>
      <c r="AI23" s="83"/>
    </row>
    <row r="24" spans="2:35" ht="17.25" thickBot="1">
      <c r="B24" s="87" t="s">
        <v>52</v>
      </c>
      <c r="C24" s="88"/>
      <c r="D24" s="88"/>
      <c r="E24" s="88"/>
      <c r="F24" s="88"/>
      <c r="G24" s="27">
        <f>G22-G23</f>
        <v>-45.961428695128603</v>
      </c>
      <c r="H24" s="27">
        <f t="shared" ref="H24:Z24" si="0">H22-H23</f>
        <v>-42.813926012685634</v>
      </c>
      <c r="I24" s="27">
        <f t="shared" si="0"/>
        <v>-41.093297183132506</v>
      </c>
      <c r="J24" s="27">
        <f t="shared" si="0"/>
        <v>-38.66250169342365</v>
      </c>
      <c r="K24" s="27">
        <f t="shared" si="0"/>
        <v>-38.399420170794201</v>
      </c>
      <c r="L24" s="27">
        <f t="shared" si="0"/>
        <v>-38.907887850543084</v>
      </c>
      <c r="M24" s="27">
        <f t="shared" si="0"/>
        <v>-37.934713574328256</v>
      </c>
      <c r="N24" s="27">
        <f t="shared" si="0"/>
        <v>-37.592386060023323</v>
      </c>
      <c r="O24" s="27">
        <f t="shared" si="0"/>
        <v>-36.848797714637506</v>
      </c>
      <c r="P24" s="27">
        <f t="shared" si="0"/>
        <v>-36.636709226438327</v>
      </c>
      <c r="Q24" s="27">
        <f t="shared" si="0"/>
        <v>-38.702935398411292</v>
      </c>
      <c r="R24" s="27">
        <f t="shared" si="0"/>
        <v>-39.139816314608929</v>
      </c>
      <c r="S24" s="27">
        <f t="shared" si="0"/>
        <v>-38.360140428188402</v>
      </c>
      <c r="T24" s="27">
        <f t="shared" si="0"/>
        <v>-35.808813358119565</v>
      </c>
      <c r="U24" s="27">
        <f t="shared" si="0"/>
        <v>-31.951912200053805</v>
      </c>
      <c r="V24" s="27">
        <f t="shared" si="0"/>
        <v>-30.1279128206275</v>
      </c>
      <c r="W24" s="27">
        <f t="shared" si="0"/>
        <v>-26.037796222314356</v>
      </c>
      <c r="X24" s="27">
        <f t="shared" si="0"/>
        <v>-26.134144422003004</v>
      </c>
      <c r="Y24" s="27">
        <f t="shared" si="0"/>
        <v>-31.448717809168514</v>
      </c>
      <c r="Z24" s="27">
        <f t="shared" si="0"/>
        <v>-24.017501685386677</v>
      </c>
      <c r="AA24" s="89" t="s">
        <v>50</v>
      </c>
      <c r="AB24" s="89"/>
      <c r="AC24" s="89"/>
      <c r="AD24" s="89"/>
      <c r="AE24" s="90"/>
      <c r="AF24" s="91"/>
      <c r="AG24" s="90"/>
      <c r="AH24" s="92"/>
      <c r="AI24" s="93"/>
    </row>
    <row r="25" spans="2:35"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8"/>
    </row>
  </sheetData>
  <mergeCells count="66"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  <mergeCell ref="M7:N7"/>
    <mergeCell ref="R7:U7"/>
    <mergeCell ref="Z7:AE7"/>
    <mergeCell ref="B17:F17"/>
    <mergeCell ref="AA17:AD17"/>
    <mergeCell ref="AE17:AF17"/>
    <mergeCell ref="AG17:AI17"/>
    <mergeCell ref="AF8:AI8"/>
    <mergeCell ref="I9:Q9"/>
    <mergeCell ref="B13:F13"/>
    <mergeCell ref="AA13:AD13"/>
    <mergeCell ref="AE13:AF13"/>
    <mergeCell ref="AG13:AI13"/>
    <mergeCell ref="B14:F14"/>
    <mergeCell ref="AA14:AD14"/>
    <mergeCell ref="AE14:AF14"/>
    <mergeCell ref="AG14:AI14"/>
    <mergeCell ref="Z8:AE8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22:F22"/>
    <mergeCell ref="AA22:AD22"/>
    <mergeCell ref="AE22:AF22"/>
    <mergeCell ref="AG22:AI22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3:F23"/>
    <mergeCell ref="AA23:AD23"/>
    <mergeCell ref="AE23:AF23"/>
    <mergeCell ref="AG23:AI23"/>
    <mergeCell ref="B24:F24"/>
    <mergeCell ref="AA24:AD24"/>
    <mergeCell ref="AE24:AF24"/>
    <mergeCell ref="AG24:AI24"/>
  </mergeCells>
  <pageMargins left="0.7" right="0.7" top="0.75" bottom="0.75" header="0.3" footer="0.3"/>
  <pageSetup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I25"/>
  <sheetViews>
    <sheetView zoomScale="85" zoomScaleNormal="85" workbookViewId="0">
      <selection activeCell="B3" sqref="B3:AI24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44</v>
      </c>
      <c r="B2" s="39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49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15.848463649999999</v>
      </c>
      <c r="H14" s="42">
        <v>19.282491690000001</v>
      </c>
      <c r="I14" s="42">
        <v>19.953943410000001</v>
      </c>
      <c r="J14" s="42">
        <v>23.786884990000001</v>
      </c>
      <c r="K14" s="42">
        <v>25.122265639999998</v>
      </c>
      <c r="L14" s="42">
        <v>26.134374940000001</v>
      </c>
      <c r="M14" s="42">
        <v>26.13696522</v>
      </c>
      <c r="N14" s="42">
        <v>31.627880659999999</v>
      </c>
      <c r="O14" s="42">
        <v>33.879906759999997</v>
      </c>
      <c r="P14" s="42">
        <v>31.560106179999998</v>
      </c>
      <c r="Q14" s="42">
        <v>35.664777579999999</v>
      </c>
      <c r="R14" s="42">
        <v>38.978176480000002</v>
      </c>
      <c r="S14" s="42">
        <v>43.989523030000001</v>
      </c>
      <c r="T14" s="42">
        <v>47.441242969999998</v>
      </c>
      <c r="U14" s="42">
        <v>54.110258629999997</v>
      </c>
      <c r="V14" s="42">
        <v>55.669412889999997</v>
      </c>
      <c r="W14" s="42">
        <v>59.456664949999997</v>
      </c>
      <c r="X14" s="42">
        <v>69.333988500000004</v>
      </c>
      <c r="Y14" s="42">
        <v>80.466274479999996</v>
      </c>
      <c r="Z14" s="42">
        <v>84.462614990000006</v>
      </c>
      <c r="AA14" s="80" t="s">
        <v>58</v>
      </c>
      <c r="AB14" s="81"/>
      <c r="AC14" s="81"/>
      <c r="AD14" s="82"/>
      <c r="AE14" s="80">
        <v>1</v>
      </c>
      <c r="AF14" s="82"/>
      <c r="AG14" s="80">
        <v>5</v>
      </c>
      <c r="AH14" s="81"/>
      <c r="AI14" s="83"/>
    </row>
    <row r="15" spans="1:35" ht="16.5">
      <c r="B15" s="84" t="s">
        <v>18</v>
      </c>
      <c r="C15" s="85"/>
      <c r="D15" s="85"/>
      <c r="E15" s="85"/>
      <c r="F15" s="86"/>
      <c r="G15" s="42">
        <v>24.60801</v>
      </c>
      <c r="H15" s="42">
        <v>25.30336908</v>
      </c>
      <c r="I15" s="42">
        <v>28.449632699999999</v>
      </c>
      <c r="J15" s="42">
        <v>28.488013989999999</v>
      </c>
      <c r="K15" s="42">
        <v>28.344986469999998</v>
      </c>
      <c r="L15" s="42">
        <v>29.28927397</v>
      </c>
      <c r="M15" s="42">
        <v>30.063316189999998</v>
      </c>
      <c r="N15" s="42">
        <v>32.504729869999998</v>
      </c>
      <c r="O15" s="42">
        <v>35.74609117</v>
      </c>
      <c r="P15" s="42">
        <v>35.917350620000001</v>
      </c>
      <c r="Q15" s="42">
        <v>38.691686099999998</v>
      </c>
      <c r="R15" s="42">
        <v>40.905071049999997</v>
      </c>
      <c r="S15" s="42">
        <v>43.458973839999999</v>
      </c>
      <c r="T15" s="42">
        <v>47.779003119999999</v>
      </c>
      <c r="U15" s="42">
        <v>54.422720929999997</v>
      </c>
      <c r="V15" s="42">
        <v>55.607444409999999</v>
      </c>
      <c r="W15" s="42">
        <v>62.426120109999999</v>
      </c>
      <c r="X15" s="42">
        <v>73.856484480000006</v>
      </c>
      <c r="Y15" s="42">
        <v>79.540381100000005</v>
      </c>
      <c r="Z15" s="42">
        <v>86.009350400000002</v>
      </c>
      <c r="AA15" s="80" t="s">
        <v>58</v>
      </c>
      <c r="AB15" s="81"/>
      <c r="AC15" s="81"/>
      <c r="AD15" s="82"/>
      <c r="AE15" s="80">
        <v>2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17.85386883</v>
      </c>
      <c r="H16" s="42">
        <v>19.59946038</v>
      </c>
      <c r="I16" s="42">
        <v>19.018563530000002</v>
      </c>
      <c r="J16" s="42">
        <v>20.110344220000002</v>
      </c>
      <c r="K16" s="42">
        <v>23.702133159999999</v>
      </c>
      <c r="L16" s="42">
        <v>24.63298859</v>
      </c>
      <c r="M16" s="42">
        <v>23.979253159999999</v>
      </c>
      <c r="N16" s="42">
        <v>30.2936947</v>
      </c>
      <c r="O16" s="42">
        <v>30.647059729999999</v>
      </c>
      <c r="P16" s="42">
        <v>32.828663550000002</v>
      </c>
      <c r="Q16" s="42">
        <v>36.130648839999999</v>
      </c>
      <c r="R16" s="42">
        <v>36.919482639999998</v>
      </c>
      <c r="S16" s="42">
        <v>38.743842999999998</v>
      </c>
      <c r="T16" s="42">
        <v>46.18416835</v>
      </c>
      <c r="U16" s="42">
        <v>53.605652739999996</v>
      </c>
      <c r="V16" s="42">
        <v>56.255724739999998</v>
      </c>
      <c r="W16" s="42">
        <v>57.54937151</v>
      </c>
      <c r="X16" s="42">
        <v>69.657682050000005</v>
      </c>
      <c r="Y16" s="42">
        <v>78.048421000000005</v>
      </c>
      <c r="Z16" s="42">
        <v>84.182610760000003</v>
      </c>
      <c r="AA16" s="80" t="s">
        <v>58</v>
      </c>
      <c r="AB16" s="81"/>
      <c r="AC16" s="81"/>
      <c r="AD16" s="82"/>
      <c r="AE16" s="80">
        <v>1</v>
      </c>
      <c r="AF16" s="82"/>
      <c r="AG16" s="80">
        <v>5</v>
      </c>
      <c r="AH16" s="81"/>
      <c r="AI16" s="83"/>
    </row>
    <row r="17" spans="2:35" ht="16.5">
      <c r="B17" s="84" t="s">
        <v>20</v>
      </c>
      <c r="C17" s="85"/>
      <c r="D17" s="85"/>
      <c r="E17" s="85"/>
      <c r="F17" s="86"/>
      <c r="G17" s="42">
        <v>25.858752370000001</v>
      </c>
      <c r="H17" s="42">
        <v>28.663501570000001</v>
      </c>
      <c r="I17" s="42">
        <v>28.685309749999998</v>
      </c>
      <c r="J17" s="42">
        <v>30.363739330000001</v>
      </c>
      <c r="K17" s="42">
        <v>31.465098510000001</v>
      </c>
      <c r="L17" s="42">
        <v>32.247474660000002</v>
      </c>
      <c r="M17" s="42">
        <v>32.870494639999997</v>
      </c>
      <c r="N17" s="42">
        <v>32.689633299999997</v>
      </c>
      <c r="O17" s="42">
        <v>35.841153990000002</v>
      </c>
      <c r="P17" s="42">
        <v>40.556880829999997</v>
      </c>
      <c r="Q17" s="42">
        <v>46.370852530000001</v>
      </c>
      <c r="R17" s="42">
        <v>42.91353299</v>
      </c>
      <c r="S17" s="42">
        <v>45.52997611</v>
      </c>
      <c r="T17" s="42">
        <v>50.397288199999998</v>
      </c>
      <c r="U17" s="42">
        <v>53.85468041</v>
      </c>
      <c r="V17" s="42">
        <v>55.733942829999997</v>
      </c>
      <c r="W17" s="42">
        <v>62.896866780000003</v>
      </c>
      <c r="X17" s="42">
        <v>73.617136729999999</v>
      </c>
      <c r="Y17" s="42">
        <v>76.881437550000001</v>
      </c>
      <c r="Z17" s="42">
        <v>88.564839950000007</v>
      </c>
      <c r="AA17" s="80" t="s">
        <v>58</v>
      </c>
      <c r="AB17" s="81"/>
      <c r="AC17" s="81"/>
      <c r="AD17" s="82"/>
      <c r="AE17" s="80">
        <v>2</v>
      </c>
      <c r="AF17" s="82"/>
      <c r="AG17" s="80">
        <v>5</v>
      </c>
      <c r="AH17" s="81"/>
      <c r="AI17" s="83"/>
    </row>
    <row r="18" spans="2:35" ht="16.5">
      <c r="B18" s="78" t="s">
        <v>21</v>
      </c>
      <c r="C18" s="79"/>
      <c r="D18" s="79"/>
      <c r="E18" s="79"/>
      <c r="F18" s="79"/>
      <c r="G18" s="42">
        <v>13.32864837</v>
      </c>
      <c r="H18" s="42">
        <v>20.55612593</v>
      </c>
      <c r="I18" s="42">
        <v>23.750366889999999</v>
      </c>
      <c r="J18" s="42">
        <v>26.661062340000001</v>
      </c>
      <c r="K18" s="42">
        <v>29.86547702</v>
      </c>
      <c r="L18" s="42">
        <v>27.722541530000001</v>
      </c>
      <c r="M18" s="42">
        <v>31.406843290000001</v>
      </c>
      <c r="N18" s="42">
        <v>34.575455859999998</v>
      </c>
      <c r="O18" s="42">
        <v>34.352995890000003</v>
      </c>
      <c r="P18" s="42">
        <v>41.639189989999998</v>
      </c>
      <c r="Q18" s="42">
        <v>41.817583540000001</v>
      </c>
      <c r="R18" s="42">
        <v>42.341291769999998</v>
      </c>
      <c r="S18" s="42">
        <v>44.486978030000003</v>
      </c>
      <c r="T18" s="42">
        <v>49.622636149999998</v>
      </c>
      <c r="U18" s="42">
        <v>53.603592210000002</v>
      </c>
      <c r="V18" s="42">
        <v>56.345802239999998</v>
      </c>
      <c r="W18" s="42">
        <v>62.653769349999997</v>
      </c>
      <c r="X18" s="42">
        <v>71.283179079999996</v>
      </c>
      <c r="Y18" s="42">
        <v>76.284554270000001</v>
      </c>
      <c r="Z18" s="42">
        <v>90.113440789999999</v>
      </c>
      <c r="AA18" s="80" t="s">
        <v>58</v>
      </c>
      <c r="AB18" s="81"/>
      <c r="AC18" s="81"/>
      <c r="AD18" s="82"/>
      <c r="AE18" s="80">
        <v>1</v>
      </c>
      <c r="AF18" s="82"/>
      <c r="AG18" s="80">
        <v>5</v>
      </c>
      <c r="AH18" s="81"/>
      <c r="AI18" s="83"/>
    </row>
    <row r="19" spans="2:35" ht="16.5">
      <c r="B19" s="84" t="s">
        <v>22</v>
      </c>
      <c r="C19" s="85"/>
      <c r="D19" s="85"/>
      <c r="E19" s="85"/>
      <c r="F19" s="86"/>
      <c r="G19" s="42">
        <v>18.750036229999999</v>
      </c>
      <c r="H19" s="42">
        <v>20.92819008</v>
      </c>
      <c r="I19" s="42">
        <v>17.319739299999998</v>
      </c>
      <c r="J19" s="42">
        <v>21.77623651</v>
      </c>
      <c r="K19" s="42">
        <v>22.176785410000001</v>
      </c>
      <c r="L19" s="42">
        <v>22.001471739999999</v>
      </c>
      <c r="M19" s="42">
        <v>21.84679028</v>
      </c>
      <c r="N19" s="42">
        <v>26.812233630000001</v>
      </c>
      <c r="O19" s="42">
        <v>29.465926369999998</v>
      </c>
      <c r="P19" s="42">
        <v>32.967931040000003</v>
      </c>
      <c r="Q19" s="42">
        <v>33.230645930000001</v>
      </c>
      <c r="R19" s="42">
        <v>35.137314179999997</v>
      </c>
      <c r="S19" s="42">
        <v>40.961350439999997</v>
      </c>
      <c r="T19" s="42">
        <v>46.867335079999997</v>
      </c>
      <c r="U19" s="42">
        <v>52.434116709999998</v>
      </c>
      <c r="V19" s="42">
        <v>54.583833370000001</v>
      </c>
      <c r="W19" s="42">
        <v>58.354332049999996</v>
      </c>
      <c r="X19" s="42">
        <v>71.071399929999998</v>
      </c>
      <c r="Y19" s="42">
        <v>76.376708730000004</v>
      </c>
      <c r="Z19" s="42">
        <v>89.742626459999997</v>
      </c>
      <c r="AA19" s="80" t="s">
        <v>58</v>
      </c>
      <c r="AB19" s="81"/>
      <c r="AC19" s="81"/>
      <c r="AD19" s="82"/>
      <c r="AE19" s="80">
        <v>2</v>
      </c>
      <c r="AF19" s="82"/>
      <c r="AG19" s="80">
        <v>5</v>
      </c>
      <c r="AH19" s="81"/>
      <c r="AI19" s="83"/>
    </row>
    <row r="20" spans="2:35" ht="16.5">
      <c r="B20" s="78" t="s">
        <v>23</v>
      </c>
      <c r="C20" s="79"/>
      <c r="D20" s="79"/>
      <c r="E20" s="79"/>
      <c r="F20" s="79"/>
      <c r="G20" s="42">
        <v>21.96236137</v>
      </c>
      <c r="H20" s="42">
        <v>23.477862900000002</v>
      </c>
      <c r="I20" s="42">
        <v>23.922411960000002</v>
      </c>
      <c r="J20" s="42">
        <v>24.807844830000001</v>
      </c>
      <c r="K20" s="42">
        <v>28.184202160000002</v>
      </c>
      <c r="L20" s="42">
        <v>28.485253950000001</v>
      </c>
      <c r="M20" s="42">
        <v>28.97679299</v>
      </c>
      <c r="N20" s="42">
        <v>32.65765365</v>
      </c>
      <c r="O20" s="42">
        <v>35.823861219999998</v>
      </c>
      <c r="P20" s="42">
        <v>35.955593929999999</v>
      </c>
      <c r="Q20" s="42">
        <v>38.273271000000001</v>
      </c>
      <c r="R20" s="42">
        <v>39.249001479999997</v>
      </c>
      <c r="S20" s="42">
        <v>43.011617520000001</v>
      </c>
      <c r="T20" s="42">
        <v>47.615487780000002</v>
      </c>
      <c r="U20" s="42">
        <v>54.201838340000002</v>
      </c>
      <c r="V20" s="42">
        <v>55.000176420000003</v>
      </c>
      <c r="W20" s="42">
        <v>58.151488569999998</v>
      </c>
      <c r="X20" s="42">
        <v>69.57781421</v>
      </c>
      <c r="Y20" s="42">
        <v>77.190427769999999</v>
      </c>
      <c r="Z20" s="42">
        <v>83.640365669999994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5" ht="16.5">
      <c r="B21" s="84" t="s">
        <v>24</v>
      </c>
      <c r="C21" s="85"/>
      <c r="D21" s="85"/>
      <c r="E21" s="85"/>
      <c r="F21" s="86"/>
      <c r="G21" s="42">
        <v>26.56082232</v>
      </c>
      <c r="H21" s="42">
        <v>27.54099879</v>
      </c>
      <c r="I21" s="42">
        <v>29.301188140000001</v>
      </c>
      <c r="J21" s="42">
        <v>31.690506169999999</v>
      </c>
      <c r="K21" s="42">
        <v>30.791068150000001</v>
      </c>
      <c r="L21" s="42">
        <v>31.916482439999999</v>
      </c>
      <c r="M21" s="42">
        <v>34.751085359999998</v>
      </c>
      <c r="N21" s="42">
        <v>36.482021860000003</v>
      </c>
      <c r="O21" s="42">
        <v>38.135736700000002</v>
      </c>
      <c r="P21" s="42">
        <v>39.159016800000003</v>
      </c>
      <c r="Q21" s="42">
        <v>39.640246390000001</v>
      </c>
      <c r="R21" s="42">
        <v>40.371888859999999</v>
      </c>
      <c r="S21" s="42">
        <v>43.701137490000001</v>
      </c>
      <c r="T21" s="42">
        <v>52.027345400000002</v>
      </c>
      <c r="U21" s="42">
        <v>53.8709913</v>
      </c>
      <c r="V21" s="42">
        <v>56.179907999999998</v>
      </c>
      <c r="W21" s="42">
        <v>63.686173709999998</v>
      </c>
      <c r="X21" s="42">
        <v>72.454682480000002</v>
      </c>
      <c r="Y21" s="42">
        <v>77.862258859999997</v>
      </c>
      <c r="Z21" s="42">
        <v>88.457630600000002</v>
      </c>
      <c r="AA21" s="80" t="s">
        <v>58</v>
      </c>
      <c r="AB21" s="81"/>
      <c r="AC21" s="81"/>
      <c r="AD21" s="82"/>
      <c r="AE21" s="80">
        <v>1</v>
      </c>
      <c r="AF21" s="82"/>
      <c r="AG21" s="80">
        <v>5</v>
      </c>
      <c r="AH21" s="81"/>
      <c r="AI21" s="83"/>
    </row>
    <row r="22" spans="2:35" ht="16.5">
      <c r="B22" s="78" t="s">
        <v>51</v>
      </c>
      <c r="C22" s="79"/>
      <c r="D22" s="79"/>
      <c r="E22" s="79"/>
      <c r="F22" s="79"/>
      <c r="G22" s="28">
        <f t="array" ref="G22">10*LOG10(((SUM(10^((G14:G21)/10)))/8))</f>
        <v>22.672811633359483</v>
      </c>
      <c r="H22" s="28">
        <f t="array" ref="H22">10*LOG10(((SUM(10^((H14:H21)/10)))/8))</f>
        <v>24.544776346444038</v>
      </c>
      <c r="I22" s="28">
        <f t="array" ref="I22">10*LOG10(((SUM(10^((I14:I21)/10)))/8))</f>
        <v>25.74974837704346</v>
      </c>
      <c r="J22" s="28">
        <f t="array" ref="J22">10*LOG10(((SUM(10^((J14:J21)/10)))/8))</f>
        <v>27.527780251292583</v>
      </c>
      <c r="K22" s="28">
        <f t="array" ref="K22">10*LOG10(((SUM(10^((K14:K21)/10)))/8))</f>
        <v>28.479435238588625</v>
      </c>
      <c r="L22" s="28">
        <f t="array" ref="L22">10*LOG10(((SUM(10^((L14:L21)/10)))/8))</f>
        <v>28.920103313270687</v>
      </c>
      <c r="M22" s="28">
        <f t="array" ref="M22">10*LOG10(((SUM(10^((M14:M21)/10)))/8))</f>
        <v>30.474677719840876</v>
      </c>
      <c r="N22" s="28">
        <f t="array" ref="N22">10*LOG10(((SUM(10^((N14:N21)/10)))/8))</f>
        <v>32.95642384928658</v>
      </c>
      <c r="O22" s="28">
        <f t="array" ref="O22">10*LOG10(((SUM(10^((O14:O21)/10)))/8))</f>
        <v>34.972532067303248</v>
      </c>
      <c r="P22" s="28">
        <f t="array" ref="P22">10*LOG10(((SUM(10^((P14:P21)/10)))/8))</f>
        <v>37.724182190175377</v>
      </c>
      <c r="Q22" s="28">
        <f t="array" ref="Q22">10*LOG10(((SUM(10^((Q14:Q21)/10)))/8))</f>
        <v>40.596201756827128</v>
      </c>
      <c r="R22" s="28">
        <f t="array" ref="R22">10*LOG10(((SUM(10^((R14:R21)/10)))/8))</f>
        <v>40.23325642688539</v>
      </c>
      <c r="S22" s="28">
        <f t="array" ref="S22">10*LOG10(((SUM(10^((S14:S21)/10)))/8))</f>
        <v>43.386609683121918</v>
      </c>
      <c r="T22" s="28">
        <f t="array" ref="T22">10*LOG10(((SUM(10^((T14:T21)/10)))/8))</f>
        <v>48.92155112908975</v>
      </c>
      <c r="U22" s="28">
        <f t="array" ref="U22">10*LOG10(((SUM(10^((U14:U21)/10)))/8))</f>
        <v>53.798094861257837</v>
      </c>
      <c r="V22" s="28">
        <f t="array" ref="V22">10*LOG10(((SUM(10^((V14:V21)/10)))/8))</f>
        <v>55.709734329320717</v>
      </c>
      <c r="W22" s="28">
        <f t="array" ref="W22">10*LOG10(((SUM(10^((W14:W21)/10)))/8))</f>
        <v>61.248705337390163</v>
      </c>
      <c r="X22" s="28">
        <f t="array" ref="X22">10*LOG10(((SUM(10^((X14:X21)/10)))/8))</f>
        <v>71.688993587895297</v>
      </c>
      <c r="Y22" s="28">
        <f t="array" ref="Y22">10*LOG10(((SUM(10^((Y14:Y21)/10)))/8))</f>
        <v>78.072639293773534</v>
      </c>
      <c r="Z22" s="28">
        <f t="array" ref="Z22">10*LOG10(((SUM(10^((Z14:Z21)/10)))/8))</f>
        <v>87.558921038109531</v>
      </c>
      <c r="AA22" s="73" t="s">
        <v>34</v>
      </c>
      <c r="AB22" s="73"/>
      <c r="AC22" s="73"/>
      <c r="AD22" s="73"/>
      <c r="AE22" s="80"/>
      <c r="AF22" s="82"/>
      <c r="AG22" s="80"/>
      <c r="AH22" s="81"/>
      <c r="AI22" s="83"/>
    </row>
    <row r="23" spans="2:35" ht="16.5">
      <c r="B23" s="78" t="s">
        <v>25</v>
      </c>
      <c r="C23" s="79"/>
      <c r="D23" s="79"/>
      <c r="E23" s="79"/>
      <c r="F23" s="79"/>
      <c r="G23" s="26">
        <v>74</v>
      </c>
      <c r="H23" s="26">
        <v>74</v>
      </c>
      <c r="I23" s="26">
        <v>74</v>
      </c>
      <c r="J23" s="26">
        <v>74</v>
      </c>
      <c r="K23" s="26">
        <v>74.3</v>
      </c>
      <c r="L23" s="26">
        <v>74.7</v>
      </c>
      <c r="M23" s="26">
        <v>75.099999999999994</v>
      </c>
      <c r="N23" s="26">
        <v>75.599999999999994</v>
      </c>
      <c r="O23" s="26">
        <v>76.2</v>
      </c>
      <c r="P23" s="26">
        <v>76.900000000000006</v>
      </c>
      <c r="Q23" s="26">
        <v>78.900000000000006</v>
      </c>
      <c r="R23" s="26">
        <v>80.8</v>
      </c>
      <c r="S23" s="26">
        <v>82.9</v>
      </c>
      <c r="T23" s="26">
        <v>84.9</v>
      </c>
      <c r="U23" s="26">
        <v>86.8</v>
      </c>
      <c r="V23" s="26">
        <v>88.8</v>
      </c>
      <c r="W23" s="26">
        <v>90.9</v>
      </c>
      <c r="X23" s="26">
        <v>92.8</v>
      </c>
      <c r="Y23" s="26">
        <v>94.8</v>
      </c>
      <c r="Z23" s="26">
        <v>96.9</v>
      </c>
      <c r="AA23" s="73" t="s">
        <v>35</v>
      </c>
      <c r="AB23" s="73"/>
      <c r="AC23" s="73"/>
      <c r="AD23" s="73"/>
      <c r="AE23" s="80"/>
      <c r="AF23" s="82"/>
      <c r="AG23" s="80"/>
      <c r="AH23" s="81"/>
      <c r="AI23" s="83"/>
    </row>
    <row r="24" spans="2:35" ht="17.25" thickBot="1">
      <c r="B24" s="87" t="s">
        <v>52</v>
      </c>
      <c r="C24" s="88"/>
      <c r="D24" s="88"/>
      <c r="E24" s="88"/>
      <c r="F24" s="88"/>
      <c r="G24" s="27">
        <f>G22-G23</f>
        <v>-51.327188366640513</v>
      </c>
      <c r="H24" s="27">
        <f t="shared" ref="H24:Z24" si="0">H22-H23</f>
        <v>-49.455223653555962</v>
      </c>
      <c r="I24" s="27">
        <f t="shared" si="0"/>
        <v>-48.25025162295654</v>
      </c>
      <c r="J24" s="27">
        <f t="shared" si="0"/>
        <v>-46.472219748707417</v>
      </c>
      <c r="K24" s="27">
        <f t="shared" si="0"/>
        <v>-45.820564761411376</v>
      </c>
      <c r="L24" s="27">
        <f t="shared" si="0"/>
        <v>-45.779896686729316</v>
      </c>
      <c r="M24" s="27">
        <f t="shared" si="0"/>
        <v>-44.625322280159118</v>
      </c>
      <c r="N24" s="27">
        <f t="shared" si="0"/>
        <v>-42.643576150713415</v>
      </c>
      <c r="O24" s="27">
        <f t="shared" si="0"/>
        <v>-41.227467932696754</v>
      </c>
      <c r="P24" s="27">
        <f t="shared" si="0"/>
        <v>-39.175817809824629</v>
      </c>
      <c r="Q24" s="27">
        <f t="shared" si="0"/>
        <v>-38.303798243172878</v>
      </c>
      <c r="R24" s="27">
        <f t="shared" si="0"/>
        <v>-40.566743573114607</v>
      </c>
      <c r="S24" s="27">
        <f t="shared" si="0"/>
        <v>-39.513390316878088</v>
      </c>
      <c r="T24" s="27">
        <f t="shared" si="0"/>
        <v>-35.978448870910256</v>
      </c>
      <c r="U24" s="27">
        <f t="shared" si="0"/>
        <v>-33.00190513874216</v>
      </c>
      <c r="V24" s="27">
        <f t="shared" si="0"/>
        <v>-33.09026567067928</v>
      </c>
      <c r="W24" s="27">
        <f t="shared" si="0"/>
        <v>-29.651294662609843</v>
      </c>
      <c r="X24" s="27">
        <f t="shared" si="0"/>
        <v>-21.1110064121047</v>
      </c>
      <c r="Y24" s="27">
        <f t="shared" si="0"/>
        <v>-16.727360706226463</v>
      </c>
      <c r="Z24" s="27">
        <f t="shared" si="0"/>
        <v>-9.3410789618904744</v>
      </c>
      <c r="AA24" s="89" t="s">
        <v>50</v>
      </c>
      <c r="AB24" s="89"/>
      <c r="AC24" s="89"/>
      <c r="AD24" s="89"/>
      <c r="AE24" s="90"/>
      <c r="AF24" s="91"/>
      <c r="AG24" s="90"/>
      <c r="AH24" s="92"/>
      <c r="AI24" s="93"/>
    </row>
    <row r="25" spans="2:35"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8"/>
    </row>
  </sheetData>
  <mergeCells count="66"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  <mergeCell ref="M7:N7"/>
    <mergeCell ref="R7:U7"/>
    <mergeCell ref="Z7:AE7"/>
    <mergeCell ref="B17:F17"/>
    <mergeCell ref="AA17:AD17"/>
    <mergeCell ref="AE17:AF17"/>
    <mergeCell ref="AG17:AI17"/>
    <mergeCell ref="AF8:AI8"/>
    <mergeCell ref="I9:Q9"/>
    <mergeCell ref="B13:F13"/>
    <mergeCell ref="AA13:AD13"/>
    <mergeCell ref="AE13:AF13"/>
    <mergeCell ref="AG13:AI13"/>
    <mergeCell ref="B14:F14"/>
    <mergeCell ref="AA14:AD14"/>
    <mergeCell ref="AE14:AF14"/>
    <mergeCell ref="AG14:AI14"/>
    <mergeCell ref="Z8:AE8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22:F22"/>
    <mergeCell ref="AA22:AD22"/>
    <mergeCell ref="AE22:AF22"/>
    <mergeCell ref="AG22:AI22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3:F23"/>
    <mergeCell ref="AA23:AD23"/>
    <mergeCell ref="AE23:AF23"/>
    <mergeCell ref="AG23:AI23"/>
    <mergeCell ref="B24:F24"/>
    <mergeCell ref="AA24:AD24"/>
    <mergeCell ref="AE24:AF24"/>
    <mergeCell ref="AG24:AI24"/>
  </mergeCells>
  <pageMargins left="0.7" right="0.7" top="0.75" bottom="0.75" header="0.3" footer="0.3"/>
  <pageSetup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AI24"/>
  <sheetViews>
    <sheetView zoomScale="85" zoomScaleNormal="85" workbookViewId="0">
      <selection activeCell="B3" sqref="B3:AI23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2" spans="1:35" ht="16.5" thickBot="1">
      <c r="A2" s="37" t="s">
        <v>42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46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20.185030309999998</v>
      </c>
      <c r="H14" s="42">
        <v>36.540953299999998</v>
      </c>
      <c r="I14" s="42">
        <v>36.845588749999997</v>
      </c>
      <c r="J14" s="42">
        <v>34.37444146</v>
      </c>
      <c r="K14" s="42">
        <v>37.191232300000003</v>
      </c>
      <c r="L14" s="42">
        <v>36.543998510000002</v>
      </c>
      <c r="M14" s="42">
        <v>38.255007190000001</v>
      </c>
      <c r="N14" s="42">
        <v>39.907073930000003</v>
      </c>
      <c r="O14" s="42">
        <v>36.960611559999997</v>
      </c>
      <c r="P14" s="42">
        <v>39.789758589999998</v>
      </c>
      <c r="Q14" s="42">
        <v>40.74788075</v>
      </c>
      <c r="R14" s="42">
        <v>45.060706099999997</v>
      </c>
      <c r="S14" s="42">
        <v>50.266907750000001</v>
      </c>
      <c r="T14" s="42">
        <v>54.353497480000001</v>
      </c>
      <c r="U14" s="42">
        <v>60.139053709999999</v>
      </c>
      <c r="V14" s="42">
        <v>64.981409020000001</v>
      </c>
      <c r="W14" s="42">
        <v>62.775697880000003</v>
      </c>
      <c r="X14" s="42">
        <v>73.10067076</v>
      </c>
      <c r="Y14" s="42">
        <v>69.66847937</v>
      </c>
      <c r="Z14" s="42">
        <v>75.633996510000003</v>
      </c>
      <c r="AA14" s="80" t="s">
        <v>58</v>
      </c>
      <c r="AB14" s="81"/>
      <c r="AC14" s="81"/>
      <c r="AD14" s="82"/>
      <c r="AE14" s="80">
        <v>2</v>
      </c>
      <c r="AF14" s="82"/>
      <c r="AG14" s="80">
        <v>5</v>
      </c>
      <c r="AH14" s="81"/>
      <c r="AI14" s="83"/>
    </row>
    <row r="15" spans="1:35" ht="16.5">
      <c r="B15" s="78" t="s">
        <v>18</v>
      </c>
      <c r="C15" s="79"/>
      <c r="D15" s="79"/>
      <c r="E15" s="79"/>
      <c r="F15" s="79"/>
      <c r="G15" s="42">
        <v>27.32806588</v>
      </c>
      <c r="H15" s="42">
        <v>32.059684140000002</v>
      </c>
      <c r="I15" s="42">
        <v>33.454395400000003</v>
      </c>
      <c r="J15" s="42">
        <v>31.761556720000002</v>
      </c>
      <c r="K15" s="42">
        <v>35.112091470000003</v>
      </c>
      <c r="L15" s="42">
        <v>35.508701989999999</v>
      </c>
      <c r="M15" s="42">
        <v>37.239182239999998</v>
      </c>
      <c r="N15" s="42">
        <v>37.572413050000002</v>
      </c>
      <c r="O15" s="42">
        <v>37.288203490000001</v>
      </c>
      <c r="P15" s="42">
        <v>41.408459550000003</v>
      </c>
      <c r="Q15" s="42">
        <v>42.105281099999999</v>
      </c>
      <c r="R15" s="42">
        <v>44.435419209999999</v>
      </c>
      <c r="S15" s="42">
        <v>46.35489724</v>
      </c>
      <c r="T15" s="42">
        <v>54.356786270000001</v>
      </c>
      <c r="U15" s="42">
        <v>57.713170320000003</v>
      </c>
      <c r="V15" s="42">
        <v>63.074765640000003</v>
      </c>
      <c r="W15" s="42">
        <v>64.38454059</v>
      </c>
      <c r="X15" s="42">
        <v>70.040356509999995</v>
      </c>
      <c r="Y15" s="42">
        <v>71.452407870000002</v>
      </c>
      <c r="Z15" s="42">
        <v>73.558278740000006</v>
      </c>
      <c r="AA15" s="80" t="s">
        <v>58</v>
      </c>
      <c r="AB15" s="81"/>
      <c r="AC15" s="81"/>
      <c r="AD15" s="82"/>
      <c r="AE15" s="80">
        <v>1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29.787593699999999</v>
      </c>
      <c r="H16" s="42">
        <v>27.548500149999999</v>
      </c>
      <c r="I16" s="42">
        <v>31.501074249999999</v>
      </c>
      <c r="J16" s="42">
        <v>35.11992266</v>
      </c>
      <c r="K16" s="42">
        <v>37.048202209999999</v>
      </c>
      <c r="L16" s="42">
        <v>36.496219600000003</v>
      </c>
      <c r="M16" s="42">
        <v>39.164977180000001</v>
      </c>
      <c r="N16" s="42">
        <v>38.607643889999999</v>
      </c>
      <c r="O16" s="42">
        <v>38.348846129999998</v>
      </c>
      <c r="P16" s="42">
        <v>39.336493959999999</v>
      </c>
      <c r="Q16" s="42">
        <v>40.550838030000001</v>
      </c>
      <c r="R16" s="42">
        <v>42.144409979999999</v>
      </c>
      <c r="S16" s="42">
        <v>47.969831579999997</v>
      </c>
      <c r="T16" s="42">
        <v>51.144742970000003</v>
      </c>
      <c r="U16" s="42">
        <v>57.845167400000001</v>
      </c>
      <c r="V16" s="42">
        <v>61.817898419999999</v>
      </c>
      <c r="W16" s="42">
        <v>61.330848750000001</v>
      </c>
      <c r="X16" s="42">
        <v>70.020700379999994</v>
      </c>
      <c r="Y16" s="42">
        <v>69.754861869999999</v>
      </c>
      <c r="Z16" s="42">
        <v>73.883615460000001</v>
      </c>
      <c r="AA16" s="80" t="s">
        <v>58</v>
      </c>
      <c r="AB16" s="81"/>
      <c r="AC16" s="81"/>
      <c r="AD16" s="82"/>
      <c r="AE16" s="80">
        <v>2</v>
      </c>
      <c r="AF16" s="82"/>
      <c r="AG16" s="80">
        <v>5</v>
      </c>
      <c r="AH16" s="81"/>
      <c r="AI16" s="83"/>
    </row>
    <row r="17" spans="2:35" ht="16.5">
      <c r="B17" s="78" t="s">
        <v>20</v>
      </c>
      <c r="C17" s="79"/>
      <c r="D17" s="79"/>
      <c r="E17" s="79"/>
      <c r="F17" s="79"/>
      <c r="G17" s="42">
        <v>20.775177190000001</v>
      </c>
      <c r="H17" s="42">
        <v>24.46226042</v>
      </c>
      <c r="I17" s="42">
        <v>35.039308849999998</v>
      </c>
      <c r="J17" s="42">
        <v>35.842600480000002</v>
      </c>
      <c r="K17" s="42">
        <v>37.193316750000001</v>
      </c>
      <c r="L17" s="42">
        <v>36.212074770000001</v>
      </c>
      <c r="M17" s="42">
        <v>36.832140559999999</v>
      </c>
      <c r="N17" s="42">
        <v>36.756906999999998</v>
      </c>
      <c r="O17" s="42">
        <v>37.304894849999997</v>
      </c>
      <c r="P17" s="42">
        <v>40.561556670000002</v>
      </c>
      <c r="Q17" s="42">
        <v>43.358170379999997</v>
      </c>
      <c r="R17" s="42">
        <v>47.679847850000002</v>
      </c>
      <c r="S17" s="42">
        <v>51.87972714</v>
      </c>
      <c r="T17" s="42">
        <v>56.651416480000002</v>
      </c>
      <c r="U17" s="42">
        <v>61.181733850000001</v>
      </c>
      <c r="V17" s="42">
        <v>65.491530429999997</v>
      </c>
      <c r="W17" s="42">
        <v>62.481858899999999</v>
      </c>
      <c r="X17" s="42">
        <v>73.127121740000007</v>
      </c>
      <c r="Y17" s="42">
        <v>69.570785099999995</v>
      </c>
      <c r="Z17" s="42">
        <v>76.556239790000006</v>
      </c>
      <c r="AA17" s="80" t="s">
        <v>58</v>
      </c>
      <c r="AB17" s="81"/>
      <c r="AC17" s="81"/>
      <c r="AD17" s="82"/>
      <c r="AE17" s="80">
        <v>1</v>
      </c>
      <c r="AF17" s="82"/>
      <c r="AG17" s="80">
        <v>5</v>
      </c>
      <c r="AH17" s="81"/>
      <c r="AI17" s="83"/>
    </row>
    <row r="18" spans="2:35" ht="16.5">
      <c r="B18" s="78" t="s">
        <v>21</v>
      </c>
      <c r="C18" s="79"/>
      <c r="D18" s="79"/>
      <c r="E18" s="79"/>
      <c r="F18" s="79"/>
      <c r="G18" s="42">
        <v>29.005887909999998</v>
      </c>
      <c r="H18" s="42">
        <v>27.643305819999998</v>
      </c>
      <c r="I18" s="42">
        <v>27.720965669999998</v>
      </c>
      <c r="J18" s="42">
        <v>33.713826390000001</v>
      </c>
      <c r="K18" s="42">
        <v>34.304448370000003</v>
      </c>
      <c r="L18" s="42">
        <v>36.190564209999998</v>
      </c>
      <c r="M18" s="42">
        <v>37.631148860000003</v>
      </c>
      <c r="N18" s="42">
        <v>39.266136590000002</v>
      </c>
      <c r="O18" s="42">
        <v>40.435492170000003</v>
      </c>
      <c r="P18" s="42">
        <v>40.34008592</v>
      </c>
      <c r="Q18" s="42">
        <v>41.909481139999997</v>
      </c>
      <c r="R18" s="42">
        <v>41.287870730000002</v>
      </c>
      <c r="S18" s="42">
        <v>46.336521830000002</v>
      </c>
      <c r="T18" s="42">
        <v>53.531766249999997</v>
      </c>
      <c r="U18" s="42">
        <v>57.910598800000002</v>
      </c>
      <c r="V18" s="42">
        <v>63.559817850000002</v>
      </c>
      <c r="W18" s="42">
        <v>64.342330669999996</v>
      </c>
      <c r="X18" s="42">
        <v>71.414184770000006</v>
      </c>
      <c r="Y18" s="42">
        <v>73.32216081</v>
      </c>
      <c r="Z18" s="42">
        <v>73.651961029999995</v>
      </c>
      <c r="AA18" s="80" t="s">
        <v>58</v>
      </c>
      <c r="AB18" s="81"/>
      <c r="AC18" s="81"/>
      <c r="AD18" s="82"/>
      <c r="AE18" s="80">
        <v>2</v>
      </c>
      <c r="AF18" s="82"/>
      <c r="AG18" s="80">
        <v>5</v>
      </c>
      <c r="AH18" s="81"/>
      <c r="AI18" s="83"/>
    </row>
    <row r="19" spans="2:35" ht="16.5">
      <c r="B19" s="78" t="s">
        <v>22</v>
      </c>
      <c r="C19" s="79"/>
      <c r="D19" s="79"/>
      <c r="E19" s="79"/>
      <c r="F19" s="79"/>
      <c r="G19" s="42">
        <v>36.650196809999997</v>
      </c>
      <c r="H19" s="42">
        <v>38.940700239999998</v>
      </c>
      <c r="I19" s="42">
        <v>42.243481559999999</v>
      </c>
      <c r="J19" s="42">
        <v>42.20481916</v>
      </c>
      <c r="K19" s="42">
        <v>44.017497939999998</v>
      </c>
      <c r="L19" s="42">
        <v>44.878794339999999</v>
      </c>
      <c r="M19" s="42">
        <v>43.449207510000001</v>
      </c>
      <c r="N19" s="42">
        <v>45.802190660000001</v>
      </c>
      <c r="O19" s="42">
        <v>47.457275549999999</v>
      </c>
      <c r="P19" s="42">
        <v>48.770623049999998</v>
      </c>
      <c r="Q19" s="42">
        <v>49.410039529999999</v>
      </c>
      <c r="R19" s="42">
        <v>50.482593960000003</v>
      </c>
      <c r="S19" s="42">
        <v>53.945547949999998</v>
      </c>
      <c r="T19" s="42">
        <v>57.96099959</v>
      </c>
      <c r="U19" s="42">
        <v>62.629328569999998</v>
      </c>
      <c r="V19" s="42">
        <v>65.573719580000002</v>
      </c>
      <c r="W19" s="42">
        <v>62.255669359999999</v>
      </c>
      <c r="X19" s="42">
        <v>72.025667920000004</v>
      </c>
      <c r="Y19" s="42">
        <v>69.254225869999999</v>
      </c>
      <c r="Z19" s="42">
        <v>76.474397499999995</v>
      </c>
      <c r="AA19" s="80" t="s">
        <v>58</v>
      </c>
      <c r="AB19" s="81"/>
      <c r="AC19" s="81"/>
      <c r="AD19" s="82"/>
      <c r="AE19" s="80">
        <v>1</v>
      </c>
      <c r="AF19" s="82"/>
      <c r="AG19" s="80">
        <v>5</v>
      </c>
      <c r="AH19" s="81"/>
      <c r="AI19" s="83"/>
    </row>
    <row r="20" spans="2:35" ht="16.5">
      <c r="B20" s="78" t="s">
        <v>23</v>
      </c>
      <c r="C20" s="79"/>
      <c r="D20" s="79"/>
      <c r="E20" s="79"/>
      <c r="F20" s="79"/>
      <c r="G20" s="42">
        <v>25.104576900000001</v>
      </c>
      <c r="H20" s="42">
        <v>28.263603719999999</v>
      </c>
      <c r="I20" s="42">
        <v>32.673982989999999</v>
      </c>
      <c r="J20" s="42">
        <v>37.805003849999999</v>
      </c>
      <c r="K20" s="42">
        <v>34.596308149999999</v>
      </c>
      <c r="L20" s="42">
        <v>35.208907600000003</v>
      </c>
      <c r="M20" s="42">
        <v>37.787803609999997</v>
      </c>
      <c r="N20" s="42">
        <v>37.931966879999997</v>
      </c>
      <c r="O20" s="42">
        <v>38.476150820000001</v>
      </c>
      <c r="P20" s="42">
        <v>37.767501150000001</v>
      </c>
      <c r="Q20" s="42">
        <v>40.36348864</v>
      </c>
      <c r="R20" s="42">
        <v>44.109587329999997</v>
      </c>
      <c r="S20" s="42">
        <v>51.069306660000002</v>
      </c>
      <c r="T20" s="42">
        <v>55.684677899999997</v>
      </c>
      <c r="U20" s="42">
        <v>61.363118069999999</v>
      </c>
      <c r="V20" s="42">
        <v>65.457471630000001</v>
      </c>
      <c r="W20" s="42">
        <v>61.644766250000004</v>
      </c>
      <c r="X20" s="42">
        <v>72.312446269999995</v>
      </c>
      <c r="Y20" s="42">
        <v>69.346407310000004</v>
      </c>
      <c r="Z20" s="42">
        <v>76.85800777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5" ht="16.5">
      <c r="B21" s="78" t="s">
        <v>51</v>
      </c>
      <c r="C21" s="79"/>
      <c r="D21" s="79"/>
      <c r="E21" s="79"/>
      <c r="F21" s="79"/>
      <c r="G21" s="28">
        <f t="array" ref="G21">10*LOG10(((SUM(10^((G14:G20)/10)))/7))</f>
        <v>30.276428952096474</v>
      </c>
      <c r="H21" s="28">
        <f t="array" ref="H21">10*LOG10(((SUM(10^((H14:H20)/10)))/7))</f>
        <v>33.604106687472772</v>
      </c>
      <c r="I21" s="28">
        <f t="array" ref="I21">10*LOG10(((SUM(10^((I14:I20)/10)))/7))</f>
        <v>36.443201304584996</v>
      </c>
      <c r="J21" s="28">
        <f t="array" ref="J21">10*LOG10(((SUM(10^((J14:J20)/10)))/7))</f>
        <v>37.15131697507416</v>
      </c>
      <c r="K21" s="28">
        <f t="array" ref="K21">10*LOG10(((SUM(10^((K14:K20)/10)))/7))</f>
        <v>38.502646257040695</v>
      </c>
      <c r="L21" s="28">
        <f t="array" ref="L21">10*LOG10(((SUM(10^((L14:L20)/10)))/7))</f>
        <v>38.947985645256104</v>
      </c>
      <c r="M21" s="28">
        <f t="array" ref="M21">10*LOG10(((SUM(10^((M14:M20)/10)))/7))</f>
        <v>39.256869730403594</v>
      </c>
      <c r="N21" s="28">
        <f t="array" ref="N21">10*LOG10(((SUM(10^((N14:N20)/10)))/7))</f>
        <v>40.590618550902484</v>
      </c>
      <c r="O21" s="28">
        <f t="array" ref="O21">10*LOG10(((SUM(10^((O14:O20)/10)))/7))</f>
        <v>41.38596448874803</v>
      </c>
      <c r="P21" s="28">
        <f t="array" ref="P21">10*LOG10(((SUM(10^((P14:P20)/10)))/7))</f>
        <v>42.867237262133827</v>
      </c>
      <c r="Q21" s="28">
        <f t="array" ref="Q21">10*LOG10(((SUM(10^((Q14:Q20)/10)))/7))</f>
        <v>43.97518418582181</v>
      </c>
      <c r="R21" s="28">
        <f t="array" ref="R21">10*LOG10(((SUM(10^((R14:R20)/10)))/7))</f>
        <v>46.109613214117715</v>
      </c>
      <c r="S21" s="28">
        <f t="array" ref="S21">10*LOG10(((SUM(10^((S14:S20)/10)))/7))</f>
        <v>50.499670118209245</v>
      </c>
      <c r="T21" s="28">
        <f t="array" ref="T21">10*LOG10(((SUM(10^((T14:T20)/10)))/7))</f>
        <v>55.276179793280384</v>
      </c>
      <c r="U21" s="28">
        <f t="array" ref="U21">10*LOG10(((SUM(10^((U14:U20)/10)))/7))</f>
        <v>60.219918724129869</v>
      </c>
      <c r="V21" s="28">
        <f t="array" ref="V21">10*LOG10(((SUM(10^((V14:V20)/10)))/7))</f>
        <v>64.478646390870352</v>
      </c>
      <c r="W21" s="28">
        <f t="array" ref="W21">10*LOG10(((SUM(10^((W14:W20)/10)))/7))</f>
        <v>62.893349224740582</v>
      </c>
      <c r="X21" s="28">
        <f t="array" ref="X21">10*LOG10(((SUM(10^((X14:X20)/10)))/7))</f>
        <v>71.880441852111147</v>
      </c>
      <c r="Y21" s="28">
        <f t="array" ref="Y21">10*LOG10(((SUM(10^((Y14:Y20)/10)))/7))</f>
        <v>70.594042667503075</v>
      </c>
      <c r="Z21" s="28">
        <f t="array" ref="Z21">10*LOG10(((SUM(10^((Z14:Z20)/10)))/7))</f>
        <v>75.44218374757277</v>
      </c>
      <c r="AA21" s="73" t="s">
        <v>34</v>
      </c>
      <c r="AB21" s="73"/>
      <c r="AC21" s="73"/>
      <c r="AD21" s="73"/>
      <c r="AE21" s="80"/>
      <c r="AF21" s="82"/>
      <c r="AG21" s="80"/>
      <c r="AH21" s="81"/>
      <c r="AI21" s="83"/>
    </row>
    <row r="22" spans="2:35" ht="16.5">
      <c r="B22" s="78" t="s">
        <v>25</v>
      </c>
      <c r="C22" s="79"/>
      <c r="D22" s="79"/>
      <c r="E22" s="79"/>
      <c r="F22" s="79"/>
      <c r="G22" s="26">
        <v>74</v>
      </c>
      <c r="H22" s="26">
        <v>74</v>
      </c>
      <c r="I22" s="26">
        <v>74</v>
      </c>
      <c r="J22" s="26">
        <v>74</v>
      </c>
      <c r="K22" s="26">
        <v>74.3</v>
      </c>
      <c r="L22" s="26">
        <v>74.7</v>
      </c>
      <c r="M22" s="26">
        <v>75.099999999999994</v>
      </c>
      <c r="N22" s="26">
        <v>75.599999999999994</v>
      </c>
      <c r="O22" s="26">
        <v>76.2</v>
      </c>
      <c r="P22" s="26">
        <v>76.900000000000006</v>
      </c>
      <c r="Q22" s="26">
        <v>78.900000000000006</v>
      </c>
      <c r="R22" s="26">
        <v>80.8</v>
      </c>
      <c r="S22" s="26">
        <v>82.9</v>
      </c>
      <c r="T22" s="26">
        <v>84.9</v>
      </c>
      <c r="U22" s="26">
        <v>86.8</v>
      </c>
      <c r="V22" s="26">
        <v>88.8</v>
      </c>
      <c r="W22" s="26">
        <v>90.9</v>
      </c>
      <c r="X22" s="26">
        <v>92.8</v>
      </c>
      <c r="Y22" s="26">
        <v>94.8</v>
      </c>
      <c r="Z22" s="26">
        <v>96.9</v>
      </c>
      <c r="AA22" s="73" t="s">
        <v>35</v>
      </c>
      <c r="AB22" s="73"/>
      <c r="AC22" s="73"/>
      <c r="AD22" s="73"/>
      <c r="AE22" s="80"/>
      <c r="AF22" s="82"/>
      <c r="AG22" s="80"/>
      <c r="AH22" s="81"/>
      <c r="AI22" s="83"/>
    </row>
    <row r="23" spans="2:35" ht="17.25" thickBot="1">
      <c r="B23" s="87" t="s">
        <v>52</v>
      </c>
      <c r="C23" s="88"/>
      <c r="D23" s="88"/>
      <c r="E23" s="88"/>
      <c r="F23" s="88"/>
      <c r="G23" s="27">
        <f>G21-G22</f>
        <v>-43.723571047903526</v>
      </c>
      <c r="H23" s="27">
        <f t="shared" ref="H23:Z23" si="0">H21-H22</f>
        <v>-40.395893312527228</v>
      </c>
      <c r="I23" s="27">
        <f t="shared" si="0"/>
        <v>-37.556798695415004</v>
      </c>
      <c r="J23" s="27">
        <f t="shared" si="0"/>
        <v>-36.84868302492584</v>
      </c>
      <c r="K23" s="27">
        <f t="shared" si="0"/>
        <v>-35.797353742959302</v>
      </c>
      <c r="L23" s="27">
        <f t="shared" si="0"/>
        <v>-35.752014354743899</v>
      </c>
      <c r="M23" s="27">
        <f t="shared" si="0"/>
        <v>-35.843130269596401</v>
      </c>
      <c r="N23" s="27">
        <f t="shared" si="0"/>
        <v>-35.009381449097511</v>
      </c>
      <c r="O23" s="27">
        <f t="shared" si="0"/>
        <v>-34.814035511251973</v>
      </c>
      <c r="P23" s="27">
        <f t="shared" si="0"/>
        <v>-34.032762737866179</v>
      </c>
      <c r="Q23" s="27">
        <f t="shared" si="0"/>
        <v>-34.924815814178196</v>
      </c>
      <c r="R23" s="27">
        <f t="shared" si="0"/>
        <v>-34.690386785882282</v>
      </c>
      <c r="S23" s="27">
        <f t="shared" si="0"/>
        <v>-32.400329881790761</v>
      </c>
      <c r="T23" s="27">
        <f t="shared" si="0"/>
        <v>-29.623820206719621</v>
      </c>
      <c r="U23" s="27">
        <f t="shared" si="0"/>
        <v>-26.580081275870128</v>
      </c>
      <c r="V23" s="27">
        <f t="shared" si="0"/>
        <v>-24.321353609129645</v>
      </c>
      <c r="W23" s="27">
        <f t="shared" si="0"/>
        <v>-28.006650775259423</v>
      </c>
      <c r="X23" s="27">
        <f t="shared" si="0"/>
        <v>-20.91955814788885</v>
      </c>
      <c r="Y23" s="27">
        <f t="shared" si="0"/>
        <v>-24.205957332496922</v>
      </c>
      <c r="Z23" s="27">
        <f t="shared" si="0"/>
        <v>-21.457816252427236</v>
      </c>
      <c r="AA23" s="89" t="s">
        <v>50</v>
      </c>
      <c r="AB23" s="89"/>
      <c r="AC23" s="89"/>
      <c r="AD23" s="89"/>
      <c r="AE23" s="90"/>
      <c r="AF23" s="91"/>
      <c r="AG23" s="90"/>
      <c r="AH23" s="92"/>
      <c r="AI23" s="93"/>
    </row>
    <row r="24" spans="2:35"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8"/>
    </row>
  </sheetData>
  <mergeCells count="62"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  <mergeCell ref="M7:N7"/>
    <mergeCell ref="R7:U7"/>
    <mergeCell ref="Z7:AE7"/>
    <mergeCell ref="B17:F17"/>
    <mergeCell ref="AA17:AD17"/>
    <mergeCell ref="AE17:AF17"/>
    <mergeCell ref="AG17:AI17"/>
    <mergeCell ref="AF8:AI8"/>
    <mergeCell ref="I9:Q9"/>
    <mergeCell ref="B13:F13"/>
    <mergeCell ref="AA13:AD13"/>
    <mergeCell ref="AE13:AF13"/>
    <mergeCell ref="AG13:AI13"/>
    <mergeCell ref="B14:F14"/>
    <mergeCell ref="AA14:AD14"/>
    <mergeCell ref="AE14:AF14"/>
    <mergeCell ref="AG14:AI14"/>
    <mergeCell ref="Z8:AE8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23:F23"/>
    <mergeCell ref="AA23:AD23"/>
    <mergeCell ref="AE23:AF23"/>
    <mergeCell ref="AG23:AI23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22:F22"/>
    <mergeCell ref="AA22:AD22"/>
    <mergeCell ref="AE22:AF22"/>
    <mergeCell ref="AG22:AI22"/>
  </mergeCells>
  <pageMargins left="0.7" right="0.7" top="0.75" bottom="0.75" header="0.3" footer="0.3"/>
  <pageSetup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I24"/>
  <sheetViews>
    <sheetView zoomScale="85" zoomScaleNormal="85" workbookViewId="0">
      <selection activeCell="B3" sqref="B3:AI23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43</v>
      </c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48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94"/>
      <c r="C13" s="95"/>
      <c r="D13" s="95"/>
      <c r="E13" s="95"/>
      <c r="F13" s="96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28.972163460000001</v>
      </c>
      <c r="H14" s="42">
        <v>34.23883137</v>
      </c>
      <c r="I14" s="42">
        <v>29.137115560000002</v>
      </c>
      <c r="J14" s="42">
        <v>31.858763540000002</v>
      </c>
      <c r="K14" s="42">
        <v>30.630376930000001</v>
      </c>
      <c r="L14" s="42">
        <v>34.578188900000001</v>
      </c>
      <c r="M14" s="42">
        <v>34.366205950000001</v>
      </c>
      <c r="N14" s="42">
        <v>37.641578010000003</v>
      </c>
      <c r="O14" s="42">
        <v>36.980891890000002</v>
      </c>
      <c r="P14" s="42">
        <v>38.718874700000001</v>
      </c>
      <c r="Q14" s="42">
        <v>36.612066570000003</v>
      </c>
      <c r="R14" s="42">
        <v>39.120359479999998</v>
      </c>
      <c r="S14" s="42">
        <v>44.529177779999998</v>
      </c>
      <c r="T14" s="42">
        <v>49.049229609999998</v>
      </c>
      <c r="U14" s="42">
        <v>54.974406960000003</v>
      </c>
      <c r="V14" s="42">
        <v>60.349819539999999</v>
      </c>
      <c r="W14" s="42">
        <v>66.220513650000001</v>
      </c>
      <c r="X14" s="42">
        <v>68.125276290000002</v>
      </c>
      <c r="Y14" s="42">
        <v>63.164416099999997</v>
      </c>
      <c r="Z14" s="42">
        <v>74.891859420000003</v>
      </c>
      <c r="AA14" s="80" t="s">
        <v>58</v>
      </c>
      <c r="AB14" s="81"/>
      <c r="AC14" s="81"/>
      <c r="AD14" s="82"/>
      <c r="AE14" s="80">
        <v>2</v>
      </c>
      <c r="AF14" s="82"/>
      <c r="AG14" s="80">
        <v>5</v>
      </c>
      <c r="AH14" s="81"/>
      <c r="AI14" s="83"/>
    </row>
    <row r="15" spans="1:35" ht="16.5">
      <c r="B15" s="78" t="s">
        <v>18</v>
      </c>
      <c r="C15" s="79"/>
      <c r="D15" s="79"/>
      <c r="E15" s="79"/>
      <c r="F15" s="79"/>
      <c r="G15" s="42">
        <v>30.594618409999999</v>
      </c>
      <c r="H15" s="42">
        <v>31.291417890000002</v>
      </c>
      <c r="I15" s="42">
        <v>32.112626839999997</v>
      </c>
      <c r="J15" s="42">
        <v>33.895462989999999</v>
      </c>
      <c r="K15" s="42">
        <v>30.94430638</v>
      </c>
      <c r="L15" s="42">
        <v>34.787026820000001</v>
      </c>
      <c r="M15" s="42">
        <v>35.440028069999997</v>
      </c>
      <c r="N15" s="42">
        <v>35.873513449999997</v>
      </c>
      <c r="O15" s="42">
        <v>36.890729450000002</v>
      </c>
      <c r="P15" s="42">
        <v>38.058125580000002</v>
      </c>
      <c r="Q15" s="42">
        <v>38.077028419999998</v>
      </c>
      <c r="R15" s="42">
        <v>39.999834679999999</v>
      </c>
      <c r="S15" s="42">
        <v>41.197857749999997</v>
      </c>
      <c r="T15" s="42">
        <v>45.896306639999999</v>
      </c>
      <c r="U15" s="42">
        <v>55.70197916</v>
      </c>
      <c r="V15" s="42">
        <v>59.636901279999996</v>
      </c>
      <c r="W15" s="42">
        <v>63.856657869999999</v>
      </c>
      <c r="X15" s="42">
        <v>65.455833159999997</v>
      </c>
      <c r="Y15" s="42">
        <v>61.971520150000003</v>
      </c>
      <c r="Z15" s="42">
        <v>74.698428570000004</v>
      </c>
      <c r="AA15" s="80" t="s">
        <v>58</v>
      </c>
      <c r="AB15" s="81"/>
      <c r="AC15" s="81"/>
      <c r="AD15" s="82"/>
      <c r="AE15" s="80">
        <v>1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30.2111603</v>
      </c>
      <c r="H16" s="42">
        <v>26.788571430000001</v>
      </c>
      <c r="I16" s="42">
        <v>32.769327079999996</v>
      </c>
      <c r="J16" s="42">
        <v>29.638925350000001</v>
      </c>
      <c r="K16" s="42">
        <v>33.976682019999998</v>
      </c>
      <c r="L16" s="42">
        <v>35.261952659999999</v>
      </c>
      <c r="M16" s="42">
        <v>32.500269439999997</v>
      </c>
      <c r="N16" s="42">
        <v>38.726317729999998</v>
      </c>
      <c r="O16" s="42">
        <v>37.668609510000003</v>
      </c>
      <c r="P16" s="42">
        <v>38.51854831</v>
      </c>
      <c r="Q16" s="42">
        <v>38.128704290000002</v>
      </c>
      <c r="R16" s="42">
        <v>38.217212680000003</v>
      </c>
      <c r="S16" s="42">
        <v>40.436969599999998</v>
      </c>
      <c r="T16" s="42">
        <v>45.073270530000002</v>
      </c>
      <c r="U16" s="42">
        <v>56.681870570000001</v>
      </c>
      <c r="V16" s="42">
        <v>57.808153650000001</v>
      </c>
      <c r="W16" s="42">
        <v>63.264999590000002</v>
      </c>
      <c r="X16" s="42">
        <v>65.163736400000005</v>
      </c>
      <c r="Y16" s="42">
        <v>60.574775969999997</v>
      </c>
      <c r="Z16" s="42">
        <v>75.284453850000006</v>
      </c>
      <c r="AA16" s="80" t="s">
        <v>58</v>
      </c>
      <c r="AB16" s="81"/>
      <c r="AC16" s="81"/>
      <c r="AD16" s="82"/>
      <c r="AE16" s="80">
        <v>2</v>
      </c>
      <c r="AF16" s="82"/>
      <c r="AG16" s="80">
        <v>5</v>
      </c>
      <c r="AH16" s="81"/>
      <c r="AI16" s="83"/>
    </row>
    <row r="17" spans="2:35" ht="16.5">
      <c r="B17" s="78" t="s">
        <v>20</v>
      </c>
      <c r="C17" s="79"/>
      <c r="D17" s="79"/>
      <c r="E17" s="79"/>
      <c r="F17" s="79"/>
      <c r="G17" s="42">
        <v>27.22918632</v>
      </c>
      <c r="H17" s="42">
        <v>27.440877669999999</v>
      </c>
      <c r="I17" s="42">
        <v>32.394823559999999</v>
      </c>
      <c r="J17" s="42">
        <v>31.439847950000001</v>
      </c>
      <c r="K17" s="42">
        <v>33.409920030000002</v>
      </c>
      <c r="L17" s="42">
        <v>32.301243980000002</v>
      </c>
      <c r="M17" s="42">
        <v>35.398625019999997</v>
      </c>
      <c r="N17" s="42">
        <v>35.310524800000003</v>
      </c>
      <c r="O17" s="42">
        <v>36.901849400000003</v>
      </c>
      <c r="P17" s="42">
        <v>36.458368460000003</v>
      </c>
      <c r="Q17" s="42">
        <v>42.480801169999999</v>
      </c>
      <c r="R17" s="42">
        <v>44.556892949999998</v>
      </c>
      <c r="S17" s="42">
        <v>50.510227569999998</v>
      </c>
      <c r="T17" s="42">
        <v>50.516708860000001</v>
      </c>
      <c r="U17" s="42">
        <v>55.979415439999997</v>
      </c>
      <c r="V17" s="42">
        <v>60.486816019999999</v>
      </c>
      <c r="W17" s="42">
        <v>67.088727509999998</v>
      </c>
      <c r="X17" s="42">
        <v>68.285644090000005</v>
      </c>
      <c r="Y17" s="42">
        <v>62.757107099999999</v>
      </c>
      <c r="Z17" s="42">
        <v>75.370297919999999</v>
      </c>
      <c r="AA17" s="80" t="s">
        <v>58</v>
      </c>
      <c r="AB17" s="81"/>
      <c r="AC17" s="81"/>
      <c r="AD17" s="82"/>
      <c r="AE17" s="80">
        <v>1</v>
      </c>
      <c r="AF17" s="82"/>
      <c r="AG17" s="80">
        <v>5</v>
      </c>
      <c r="AH17" s="81"/>
      <c r="AI17" s="83"/>
    </row>
    <row r="18" spans="2:35" ht="16.5">
      <c r="B18" s="78" t="s">
        <v>21</v>
      </c>
      <c r="C18" s="79"/>
      <c r="D18" s="79"/>
      <c r="E18" s="79"/>
      <c r="F18" s="79"/>
      <c r="G18" s="42">
        <v>31.010290120000001</v>
      </c>
      <c r="H18" s="42">
        <v>27.116314330000002</v>
      </c>
      <c r="I18" s="42">
        <v>32.347840220000002</v>
      </c>
      <c r="J18" s="42">
        <v>32.202696799999998</v>
      </c>
      <c r="K18" s="42">
        <v>33.731338809999997</v>
      </c>
      <c r="L18" s="42">
        <v>33.290959049999998</v>
      </c>
      <c r="M18" s="42">
        <v>36.724368900000002</v>
      </c>
      <c r="N18" s="42">
        <v>36.193095790000001</v>
      </c>
      <c r="O18" s="42">
        <v>37.920562050000001</v>
      </c>
      <c r="P18" s="42">
        <v>39.725862550000002</v>
      </c>
      <c r="Q18" s="42">
        <v>37.668044870000003</v>
      </c>
      <c r="R18" s="42">
        <v>38.429171099999998</v>
      </c>
      <c r="S18" s="42">
        <v>42.164913110000001</v>
      </c>
      <c r="T18" s="42">
        <v>46.761222170000003</v>
      </c>
      <c r="U18" s="42">
        <v>57.307898100000003</v>
      </c>
      <c r="V18" s="42">
        <v>59.48529431</v>
      </c>
      <c r="W18" s="42">
        <v>64.314839599999999</v>
      </c>
      <c r="X18" s="42">
        <v>66.269916230000007</v>
      </c>
      <c r="Y18" s="42">
        <v>64.728963280000002</v>
      </c>
      <c r="Z18" s="42">
        <v>74.945483589999995</v>
      </c>
      <c r="AA18" s="80" t="s">
        <v>58</v>
      </c>
      <c r="AB18" s="81"/>
      <c r="AC18" s="81"/>
      <c r="AD18" s="82"/>
      <c r="AE18" s="80">
        <v>2</v>
      </c>
      <c r="AF18" s="82"/>
      <c r="AG18" s="80">
        <v>5</v>
      </c>
      <c r="AH18" s="81"/>
      <c r="AI18" s="83"/>
    </row>
    <row r="19" spans="2:35" ht="16.5">
      <c r="B19" s="78" t="s">
        <v>22</v>
      </c>
      <c r="C19" s="79"/>
      <c r="D19" s="79"/>
      <c r="E19" s="79"/>
      <c r="F19" s="79"/>
      <c r="G19" s="42">
        <v>31.432947559999999</v>
      </c>
      <c r="H19" s="42">
        <v>31.968875059999998</v>
      </c>
      <c r="I19" s="42">
        <v>32.254341359999998</v>
      </c>
      <c r="J19" s="42">
        <v>38.231439080000001</v>
      </c>
      <c r="K19" s="42">
        <v>38.201454429999998</v>
      </c>
      <c r="L19" s="42">
        <v>36.307016249999997</v>
      </c>
      <c r="M19" s="42">
        <v>37.659467429999999</v>
      </c>
      <c r="N19" s="42">
        <v>39.775490210000001</v>
      </c>
      <c r="O19" s="42">
        <v>41.035671950000001</v>
      </c>
      <c r="P19" s="42">
        <v>42.935245999999999</v>
      </c>
      <c r="Q19" s="42">
        <v>43.562793880000001</v>
      </c>
      <c r="R19" s="42">
        <v>44.417422430000002</v>
      </c>
      <c r="S19" s="42">
        <v>47.155243720000001</v>
      </c>
      <c r="T19" s="42">
        <v>53.000708439999997</v>
      </c>
      <c r="U19" s="42">
        <v>55.655301309999999</v>
      </c>
      <c r="V19" s="42">
        <v>59.953005480000002</v>
      </c>
      <c r="W19" s="42">
        <v>66.224487409999995</v>
      </c>
      <c r="X19" s="42">
        <v>67.692773259999996</v>
      </c>
      <c r="Y19" s="42">
        <v>63.435890360000002</v>
      </c>
      <c r="Z19" s="42">
        <v>74.872596090000002</v>
      </c>
      <c r="AA19" s="80" t="s">
        <v>58</v>
      </c>
      <c r="AB19" s="81"/>
      <c r="AC19" s="81"/>
      <c r="AD19" s="82"/>
      <c r="AE19" s="80">
        <v>1</v>
      </c>
      <c r="AF19" s="82"/>
      <c r="AG19" s="80">
        <v>5</v>
      </c>
      <c r="AH19" s="81"/>
      <c r="AI19" s="83"/>
    </row>
    <row r="20" spans="2:35" ht="16.5">
      <c r="B20" s="78" t="s">
        <v>23</v>
      </c>
      <c r="C20" s="79"/>
      <c r="D20" s="79"/>
      <c r="E20" s="79"/>
      <c r="F20" s="79"/>
      <c r="G20" s="42">
        <v>31.531215100000001</v>
      </c>
      <c r="H20" s="42">
        <v>31.784476600000001</v>
      </c>
      <c r="I20" s="42">
        <v>29.8041515</v>
      </c>
      <c r="J20" s="42">
        <v>29.865823859999999</v>
      </c>
      <c r="K20" s="42">
        <v>33.934202980000002</v>
      </c>
      <c r="L20" s="42">
        <v>35.771853720000003</v>
      </c>
      <c r="M20" s="42">
        <v>38.513956180000001</v>
      </c>
      <c r="N20" s="42">
        <v>36.396009079999999</v>
      </c>
      <c r="O20" s="42">
        <v>38.146467119999997</v>
      </c>
      <c r="P20" s="42">
        <v>37.758406839999999</v>
      </c>
      <c r="Q20" s="42">
        <v>39.403810100000001</v>
      </c>
      <c r="R20" s="42">
        <v>38.606204599999998</v>
      </c>
      <c r="S20" s="42">
        <v>45.155476270000001</v>
      </c>
      <c r="T20" s="42">
        <v>49.927514080000002</v>
      </c>
      <c r="U20" s="42">
        <v>54.756863500000001</v>
      </c>
      <c r="V20" s="42">
        <v>59.515299669999997</v>
      </c>
      <c r="W20" s="42">
        <v>66.797817629999997</v>
      </c>
      <c r="X20" s="42">
        <v>67.522908650000005</v>
      </c>
      <c r="Y20" s="42">
        <v>62.519212549999999</v>
      </c>
      <c r="Z20" s="42">
        <v>75.423665889999995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5" ht="16.5">
      <c r="B21" s="84" t="s">
        <v>51</v>
      </c>
      <c r="C21" s="85"/>
      <c r="D21" s="85"/>
      <c r="E21" s="85"/>
      <c r="F21" s="86"/>
      <c r="G21" s="28">
        <f t="array" ref="G21">10*LOG10(((SUM(10^((G14:G20)/10)))/7))</f>
        <v>30.351259409466298</v>
      </c>
      <c r="H21" s="28">
        <f t="array" ref="H21">10*LOG10(((SUM(10^((H14:H20)/10)))/7))</f>
        <v>30.908538136206904</v>
      </c>
      <c r="I21" s="28">
        <f t="array" ref="I21">10*LOG10(((SUM(10^((I14:I20)/10)))/7))</f>
        <v>31.730848055613301</v>
      </c>
      <c r="J21" s="28">
        <f t="array" ref="J21">10*LOG10(((SUM(10^((J14:J20)/10)))/7))</f>
        <v>33.476028360876803</v>
      </c>
      <c r="K21" s="28">
        <f t="array" ref="K21">10*LOG10(((SUM(10^((K14:K20)/10)))/7))</f>
        <v>34.228891135877454</v>
      </c>
      <c r="L21" s="28">
        <f t="array" ref="L21">10*LOG10(((SUM(10^((L14:L20)/10)))/7))</f>
        <v>34.796305439054478</v>
      </c>
      <c r="M21" s="28">
        <f t="array" ref="M21">10*LOG10(((SUM(10^((M14:M20)/10)))/7))</f>
        <v>36.190436005354044</v>
      </c>
      <c r="N21" s="28">
        <f t="array" ref="N21">10*LOG10(((SUM(10^((N14:N20)/10)))/7))</f>
        <v>37.409351131578894</v>
      </c>
      <c r="O21" s="28">
        <f t="array" ref="O21">10*LOG10(((SUM(10^((O14:O20)/10)))/7))</f>
        <v>38.180128365461812</v>
      </c>
      <c r="P21" s="28">
        <f t="array" ref="P21">10*LOG10(((SUM(10^((P14:P20)/10)))/7))</f>
        <v>39.358507281285235</v>
      </c>
      <c r="Q21" s="28">
        <f t="array" ref="Q21">10*LOG10(((SUM(10^((Q14:Q20)/10)))/7))</f>
        <v>40.151536871182103</v>
      </c>
      <c r="R21" s="28">
        <f t="array" ref="R21">10*LOG10(((SUM(10^((R14:R20)/10)))/7))</f>
        <v>41.33663940324206</v>
      </c>
      <c r="S21" s="28">
        <f t="array" ref="S21">10*LOG10(((SUM(10^((S14:S20)/10)))/7))</f>
        <v>45.802000223581693</v>
      </c>
      <c r="T21" s="28">
        <f t="array" ref="T21">10*LOG10(((SUM(10^((T14:T20)/10)))/7))</f>
        <v>49.397659997226157</v>
      </c>
      <c r="U21" s="28">
        <f t="array" ref="U21">10*LOG10(((SUM(10^((U14:U20)/10)))/7))</f>
        <v>55.946823530557793</v>
      </c>
      <c r="V21" s="28">
        <f t="array" ref="V21">10*LOG10(((SUM(10^((V14:V20)/10)))/7))</f>
        <v>59.676720558357559</v>
      </c>
      <c r="W21" s="28">
        <f t="array" ref="W21">10*LOG10(((SUM(10^((W14:W20)/10)))/7))</f>
        <v>65.619832815607865</v>
      </c>
      <c r="X21" s="28">
        <f t="array" ref="X21">10*LOG10(((SUM(10^((X14:X20)/10)))/7))</f>
        <v>67.087474557351058</v>
      </c>
      <c r="Y21" s="28">
        <f t="array" ref="Y21">10*LOG10(((SUM(10^((Y14:Y20)/10)))/7))</f>
        <v>62.896544501267435</v>
      </c>
      <c r="Z21" s="28">
        <f t="array" ref="Z21">10*LOG10(((SUM(10^((Z14:Z20)/10)))/7))</f>
        <v>75.077541494173545</v>
      </c>
      <c r="AA21" s="73" t="s">
        <v>34</v>
      </c>
      <c r="AB21" s="73"/>
      <c r="AC21" s="73"/>
      <c r="AD21" s="73"/>
      <c r="AE21" s="80"/>
      <c r="AF21" s="82"/>
      <c r="AG21" s="80"/>
      <c r="AH21" s="81"/>
      <c r="AI21" s="83"/>
    </row>
    <row r="22" spans="2:35" ht="16.5">
      <c r="B22" s="78" t="s">
        <v>25</v>
      </c>
      <c r="C22" s="79"/>
      <c r="D22" s="79"/>
      <c r="E22" s="79"/>
      <c r="F22" s="79"/>
      <c r="G22" s="26">
        <v>74</v>
      </c>
      <c r="H22" s="26">
        <v>74</v>
      </c>
      <c r="I22" s="26">
        <v>74</v>
      </c>
      <c r="J22" s="26">
        <v>74</v>
      </c>
      <c r="K22" s="26">
        <v>74.3</v>
      </c>
      <c r="L22" s="26">
        <v>74.7</v>
      </c>
      <c r="M22" s="26">
        <v>75.099999999999994</v>
      </c>
      <c r="N22" s="26">
        <v>75.599999999999994</v>
      </c>
      <c r="O22" s="26">
        <v>76.2</v>
      </c>
      <c r="P22" s="26">
        <v>76.900000000000006</v>
      </c>
      <c r="Q22" s="26">
        <v>78.900000000000006</v>
      </c>
      <c r="R22" s="26">
        <v>80.8</v>
      </c>
      <c r="S22" s="26">
        <v>82.9</v>
      </c>
      <c r="T22" s="26">
        <v>84.9</v>
      </c>
      <c r="U22" s="26">
        <v>86.8</v>
      </c>
      <c r="V22" s="26">
        <v>88.8</v>
      </c>
      <c r="W22" s="26">
        <v>90.9</v>
      </c>
      <c r="X22" s="26">
        <v>92.8</v>
      </c>
      <c r="Y22" s="26">
        <v>94.8</v>
      </c>
      <c r="Z22" s="26">
        <v>96.9</v>
      </c>
      <c r="AA22" s="73" t="s">
        <v>35</v>
      </c>
      <c r="AB22" s="73"/>
      <c r="AC22" s="73"/>
      <c r="AD22" s="73"/>
      <c r="AE22" s="80"/>
      <c r="AF22" s="82"/>
      <c r="AG22" s="80"/>
      <c r="AH22" s="81"/>
      <c r="AI22" s="83"/>
    </row>
    <row r="23" spans="2:35" ht="17.25" thickBot="1">
      <c r="B23" s="87" t="s">
        <v>52</v>
      </c>
      <c r="C23" s="88"/>
      <c r="D23" s="88"/>
      <c r="E23" s="88"/>
      <c r="F23" s="88"/>
      <c r="G23" s="27">
        <f>G21-G22</f>
        <v>-43.648740590533706</v>
      </c>
      <c r="H23" s="27">
        <f t="shared" ref="H23:Z23" si="0">H21-H22</f>
        <v>-43.0914618637931</v>
      </c>
      <c r="I23" s="27">
        <f t="shared" si="0"/>
        <v>-42.269151944386699</v>
      </c>
      <c r="J23" s="27">
        <f t="shared" si="0"/>
        <v>-40.523971639123197</v>
      </c>
      <c r="K23" s="27">
        <f t="shared" si="0"/>
        <v>-40.071108864122543</v>
      </c>
      <c r="L23" s="27">
        <f t="shared" si="0"/>
        <v>-39.903694560945524</v>
      </c>
      <c r="M23" s="27">
        <f t="shared" si="0"/>
        <v>-38.90956399464595</v>
      </c>
      <c r="N23" s="27">
        <f t="shared" si="0"/>
        <v>-38.1906488684211</v>
      </c>
      <c r="O23" s="27">
        <f t="shared" si="0"/>
        <v>-38.019871634538191</v>
      </c>
      <c r="P23" s="27">
        <f t="shared" si="0"/>
        <v>-37.541492718714771</v>
      </c>
      <c r="Q23" s="27">
        <f t="shared" si="0"/>
        <v>-38.748463128817903</v>
      </c>
      <c r="R23" s="27">
        <f t="shared" si="0"/>
        <v>-39.463360596757937</v>
      </c>
      <c r="S23" s="27">
        <f t="shared" si="0"/>
        <v>-37.097999776418312</v>
      </c>
      <c r="T23" s="27">
        <f t="shared" si="0"/>
        <v>-35.502340002773849</v>
      </c>
      <c r="U23" s="27">
        <f t="shared" si="0"/>
        <v>-30.853176469442204</v>
      </c>
      <c r="V23" s="27">
        <f t="shared" si="0"/>
        <v>-29.123279441642438</v>
      </c>
      <c r="W23" s="27">
        <f t="shared" si="0"/>
        <v>-25.280167184392141</v>
      </c>
      <c r="X23" s="27">
        <f t="shared" si="0"/>
        <v>-25.712525442648939</v>
      </c>
      <c r="Y23" s="27">
        <f t="shared" si="0"/>
        <v>-31.903455498732562</v>
      </c>
      <c r="Z23" s="27">
        <f t="shared" si="0"/>
        <v>-21.822458505826461</v>
      </c>
      <c r="AA23" s="89" t="s">
        <v>50</v>
      </c>
      <c r="AB23" s="89"/>
      <c r="AC23" s="89"/>
      <c r="AD23" s="89"/>
      <c r="AE23" s="90"/>
      <c r="AF23" s="91"/>
      <c r="AG23" s="90"/>
      <c r="AH23" s="92"/>
      <c r="AI23" s="93"/>
    </row>
    <row r="24" spans="2:35"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8"/>
    </row>
  </sheetData>
  <mergeCells count="62"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  <mergeCell ref="M7:N7"/>
    <mergeCell ref="R7:U7"/>
    <mergeCell ref="Z7:AE7"/>
    <mergeCell ref="B17:F17"/>
    <mergeCell ref="AA17:AD17"/>
    <mergeCell ref="AE17:AF17"/>
    <mergeCell ref="AG17:AI17"/>
    <mergeCell ref="AF8:AI8"/>
    <mergeCell ref="I9:Q9"/>
    <mergeCell ref="B13:F13"/>
    <mergeCell ref="AA13:AD13"/>
    <mergeCell ref="AE13:AF13"/>
    <mergeCell ref="AG13:AI13"/>
    <mergeCell ref="B14:F14"/>
    <mergeCell ref="AA14:AD14"/>
    <mergeCell ref="AE14:AF14"/>
    <mergeCell ref="AG14:AI14"/>
    <mergeCell ref="Z8:AE8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23:F23"/>
    <mergeCell ref="AA23:AD23"/>
    <mergeCell ref="AE23:AF23"/>
    <mergeCell ref="AG23:AI23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22:F22"/>
    <mergeCell ref="AA22:AD22"/>
    <mergeCell ref="AE22:AF22"/>
    <mergeCell ref="AG22:AI22"/>
  </mergeCells>
  <pageMargins left="0.7" right="0.7" top="0.75" bottom="0.75" header="0.3" footer="0.3"/>
  <pageSetup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I24"/>
  <sheetViews>
    <sheetView tabSelected="1" zoomScale="85" zoomScaleNormal="85" workbookViewId="0">
      <selection activeCell="AI30" sqref="AI30"/>
    </sheetView>
  </sheetViews>
  <sheetFormatPr baseColWidth="10" defaultColWidth="11.42578125" defaultRowHeight="15.75"/>
  <cols>
    <col min="1" max="1" width="14.7109375" style="1" bestFit="1" customWidth="1"/>
    <col min="2" max="2" width="5" style="1" customWidth="1"/>
    <col min="3" max="3" width="3.5703125" style="1" customWidth="1"/>
    <col min="4" max="6" width="3.85546875" style="1" customWidth="1"/>
    <col min="7" max="7" width="5.28515625" style="1" customWidth="1"/>
    <col min="8" max="8" width="5.5703125" style="1" customWidth="1"/>
    <col min="9" max="9" width="5.85546875" style="1" customWidth="1"/>
    <col min="10" max="10" width="5.5703125" style="1" customWidth="1"/>
    <col min="11" max="11" width="6.42578125" style="1" customWidth="1"/>
    <col min="12" max="12" width="6.140625" style="1" customWidth="1"/>
    <col min="13" max="14" width="5.7109375" style="1" customWidth="1"/>
    <col min="15" max="17" width="6.140625" style="1" customWidth="1"/>
    <col min="18" max="18" width="6" style="1" customWidth="1"/>
    <col min="19" max="19" width="5.42578125" style="1" customWidth="1"/>
    <col min="20" max="20" width="5.5703125" style="1" customWidth="1"/>
    <col min="21" max="21" width="6.140625" style="1" customWidth="1"/>
    <col min="22" max="23" width="5.5703125" style="1" customWidth="1"/>
    <col min="24" max="24" width="5.28515625" style="1" customWidth="1"/>
    <col min="25" max="25" width="5.42578125" style="1" customWidth="1"/>
    <col min="26" max="26" width="5.7109375" style="1" customWidth="1"/>
    <col min="27" max="27" width="7.42578125" style="1" bestFit="1" customWidth="1"/>
    <col min="28" max="39" width="3.85546875" style="1" customWidth="1"/>
    <col min="40" max="16384" width="11.42578125" style="1"/>
  </cols>
  <sheetData>
    <row r="1" spans="1:35">
      <c r="AA1" s="38"/>
    </row>
    <row r="2" spans="1:35" ht="16.5" thickBot="1">
      <c r="A2" s="37" t="s">
        <v>44</v>
      </c>
      <c r="B2" s="39"/>
    </row>
    <row r="3" spans="1:35">
      <c r="B3" s="2" t="s">
        <v>0</v>
      </c>
      <c r="C3" s="3"/>
      <c r="D3" s="4"/>
      <c r="E3" s="4"/>
      <c r="F3" s="4"/>
      <c r="G3" s="4"/>
      <c r="H3" s="4"/>
      <c r="I3" s="50" t="s">
        <v>57</v>
      </c>
      <c r="J3" s="51"/>
      <c r="K3" s="51"/>
      <c r="L3" s="51"/>
      <c r="M3" s="51"/>
      <c r="N3" s="51"/>
      <c r="O3" s="51"/>
      <c r="P3" s="51"/>
      <c r="Q3" s="52"/>
      <c r="R3" s="53" t="s">
        <v>7</v>
      </c>
      <c r="S3" s="54"/>
      <c r="T3" s="55" t="s">
        <v>55</v>
      </c>
      <c r="U3" s="56"/>
      <c r="V3" s="56"/>
      <c r="W3" s="56"/>
      <c r="X3" s="56"/>
      <c r="Y3" s="56"/>
      <c r="Z3" s="3"/>
      <c r="AA3" s="4"/>
      <c r="AB3" s="4"/>
      <c r="AC3" s="4"/>
      <c r="AD3" s="4"/>
      <c r="AE3" s="4"/>
      <c r="AF3" s="4"/>
      <c r="AG3" s="4"/>
      <c r="AH3" s="4"/>
      <c r="AI3" s="5"/>
    </row>
    <row r="4" spans="1:35">
      <c r="B4" s="6" t="s">
        <v>38</v>
      </c>
      <c r="C4" s="7"/>
      <c r="D4" s="8"/>
      <c r="E4" s="8"/>
      <c r="F4" s="8"/>
      <c r="G4" s="8"/>
      <c r="H4" s="8"/>
      <c r="I4" s="57" t="s">
        <v>56</v>
      </c>
      <c r="J4" s="58"/>
      <c r="K4" s="58"/>
      <c r="L4" s="58"/>
      <c r="M4" s="58"/>
      <c r="N4" s="58"/>
      <c r="O4" s="58"/>
      <c r="P4" s="58"/>
      <c r="Q4" s="59"/>
      <c r="R4" s="60" t="s">
        <v>41</v>
      </c>
      <c r="S4" s="61"/>
      <c r="T4" s="62">
        <v>6</v>
      </c>
      <c r="U4" s="63"/>
      <c r="V4" s="63"/>
      <c r="W4" s="63"/>
      <c r="X4" s="63"/>
      <c r="Y4" s="63"/>
      <c r="Z4" s="60" t="s">
        <v>12</v>
      </c>
      <c r="AA4" s="64"/>
      <c r="AB4" s="64"/>
      <c r="AC4" s="8" t="s">
        <v>13</v>
      </c>
      <c r="AD4" s="8"/>
      <c r="AE4" s="8"/>
      <c r="AF4" s="47" t="s">
        <v>37</v>
      </c>
      <c r="AG4" s="48"/>
      <c r="AH4" s="48"/>
      <c r="AI4" s="49"/>
    </row>
    <row r="5" spans="1:35">
      <c r="B5" s="6" t="s">
        <v>1</v>
      </c>
      <c r="C5" s="7"/>
      <c r="D5" s="8"/>
      <c r="E5" s="8"/>
      <c r="F5" s="8"/>
      <c r="G5" s="8"/>
      <c r="H5" s="8"/>
      <c r="I5" s="65" t="s">
        <v>59</v>
      </c>
      <c r="J5" s="66"/>
      <c r="K5" s="66"/>
      <c r="L5" s="66"/>
      <c r="M5" s="66"/>
      <c r="N5" s="66"/>
      <c r="O5" s="66"/>
      <c r="P5" s="66"/>
      <c r="Q5" s="67"/>
      <c r="R5" s="7"/>
      <c r="S5" s="8"/>
      <c r="T5" s="8"/>
      <c r="U5" s="8"/>
      <c r="V5" s="8"/>
      <c r="W5" s="8"/>
      <c r="X5" s="8"/>
      <c r="Y5" s="8"/>
      <c r="Z5" s="7"/>
      <c r="AA5" s="8"/>
      <c r="AB5" s="8"/>
      <c r="AC5" s="8" t="s">
        <v>14</v>
      </c>
      <c r="AD5" s="8"/>
      <c r="AE5" s="8"/>
      <c r="AF5" s="47"/>
      <c r="AG5" s="48"/>
      <c r="AH5" s="48"/>
      <c r="AI5" s="49"/>
    </row>
    <row r="6" spans="1:35">
      <c r="B6" s="13" t="s">
        <v>2</v>
      </c>
      <c r="C6" s="11"/>
      <c r="D6" s="11" t="s">
        <v>3</v>
      </c>
      <c r="E6" s="11"/>
      <c r="F6" s="11"/>
      <c r="G6" s="11"/>
      <c r="H6" s="11"/>
      <c r="I6" s="65" t="s">
        <v>61</v>
      </c>
      <c r="J6" s="66"/>
      <c r="K6" s="66"/>
      <c r="L6" s="66"/>
      <c r="M6" s="66"/>
      <c r="N6" s="66"/>
      <c r="O6" s="66"/>
      <c r="P6" s="66"/>
      <c r="Q6" s="67"/>
      <c r="R6" s="10"/>
      <c r="S6" s="11"/>
      <c r="T6" s="11"/>
      <c r="U6" s="11"/>
      <c r="V6" s="11"/>
      <c r="W6" s="11"/>
      <c r="X6" s="11"/>
      <c r="Y6" s="11"/>
      <c r="Z6" s="10"/>
      <c r="AA6" s="11"/>
      <c r="AB6" s="11"/>
      <c r="AC6" s="11"/>
      <c r="AD6" s="11"/>
      <c r="AE6" s="11"/>
      <c r="AF6" s="24"/>
      <c r="AG6" s="24"/>
      <c r="AH6" s="24"/>
      <c r="AI6" s="32"/>
    </row>
    <row r="7" spans="1:35">
      <c r="B7" s="15" t="s">
        <v>4</v>
      </c>
      <c r="C7" s="7"/>
      <c r="D7" s="17"/>
      <c r="E7" s="17"/>
      <c r="F7" s="17"/>
      <c r="G7" s="17"/>
      <c r="H7" s="18"/>
      <c r="I7" s="29" t="s">
        <v>37</v>
      </c>
      <c r="J7" s="8" t="s">
        <v>5</v>
      </c>
      <c r="K7" s="8"/>
      <c r="L7" s="8"/>
      <c r="M7" s="43" t="s">
        <v>45</v>
      </c>
      <c r="N7" s="43"/>
      <c r="O7" s="33" t="s">
        <v>49</v>
      </c>
      <c r="P7" s="8"/>
      <c r="Q7" s="8"/>
      <c r="R7" s="44" t="s">
        <v>8</v>
      </c>
      <c r="S7" s="45"/>
      <c r="T7" s="45"/>
      <c r="U7" s="46"/>
      <c r="V7" s="31" t="s">
        <v>37</v>
      </c>
      <c r="W7" s="9" t="s">
        <v>9</v>
      </c>
      <c r="X7" s="8"/>
      <c r="Y7" s="8"/>
      <c r="Z7" s="44" t="s">
        <v>15</v>
      </c>
      <c r="AA7" s="45"/>
      <c r="AB7" s="45"/>
      <c r="AC7" s="45"/>
      <c r="AD7" s="45"/>
      <c r="AE7" s="46"/>
      <c r="AF7" s="47" t="s">
        <v>39</v>
      </c>
      <c r="AG7" s="48"/>
      <c r="AH7" s="48"/>
      <c r="AI7" s="49"/>
    </row>
    <row r="8" spans="1:35">
      <c r="B8" s="6"/>
      <c r="C8" s="8"/>
      <c r="D8" s="8"/>
      <c r="E8" s="8"/>
      <c r="F8" s="8"/>
      <c r="G8" s="8"/>
      <c r="H8" s="9"/>
      <c r="I8" s="30"/>
      <c r="J8" s="8" t="s">
        <v>6</v>
      </c>
      <c r="K8" s="8"/>
      <c r="L8" s="8"/>
      <c r="M8" s="8"/>
      <c r="N8" s="8"/>
      <c r="O8" s="8"/>
      <c r="P8" s="8"/>
      <c r="Q8" s="8"/>
      <c r="R8" s="7"/>
      <c r="S8" s="8"/>
      <c r="T8" s="8"/>
      <c r="U8" s="8"/>
      <c r="V8" s="36"/>
      <c r="W8" s="9" t="s">
        <v>10</v>
      </c>
      <c r="X8" s="8"/>
      <c r="Y8" s="8"/>
      <c r="Z8" s="60" t="s">
        <v>40</v>
      </c>
      <c r="AA8" s="64"/>
      <c r="AB8" s="64"/>
      <c r="AC8" s="64"/>
      <c r="AD8" s="64"/>
      <c r="AE8" s="61"/>
      <c r="AF8" s="47" t="s">
        <v>39</v>
      </c>
      <c r="AG8" s="48"/>
      <c r="AH8" s="48"/>
      <c r="AI8" s="49"/>
    </row>
    <row r="9" spans="1:35">
      <c r="B9" s="13" t="s">
        <v>33</v>
      </c>
      <c r="C9" s="10"/>
      <c r="D9" s="11"/>
      <c r="E9" s="11"/>
      <c r="F9" s="11"/>
      <c r="G9" s="11"/>
      <c r="H9" s="12"/>
      <c r="I9" s="68" t="s">
        <v>60</v>
      </c>
      <c r="J9" s="69"/>
      <c r="K9" s="69"/>
      <c r="L9" s="69"/>
      <c r="M9" s="69"/>
      <c r="N9" s="69"/>
      <c r="O9" s="69"/>
      <c r="P9" s="69"/>
      <c r="Q9" s="70"/>
      <c r="R9" s="10"/>
      <c r="S9" s="11"/>
      <c r="T9" s="11"/>
      <c r="U9" s="11"/>
      <c r="V9" s="36"/>
      <c r="W9" s="12" t="s">
        <v>11</v>
      </c>
      <c r="X9" s="11"/>
      <c r="Y9" s="11"/>
      <c r="Z9" s="10"/>
      <c r="AA9" s="11"/>
      <c r="AB9" s="11"/>
      <c r="AC9" s="11"/>
      <c r="AD9" s="11"/>
      <c r="AE9" s="11"/>
      <c r="AF9" s="11"/>
      <c r="AG9" s="11"/>
      <c r="AH9" s="11"/>
      <c r="AI9" s="19"/>
    </row>
    <row r="10" spans="1:35">
      <c r="B10" s="21" t="s">
        <v>36</v>
      </c>
      <c r="C10" s="16"/>
      <c r="D10" s="17"/>
      <c r="E10" s="17"/>
      <c r="F10" s="17"/>
      <c r="G10" s="17"/>
      <c r="H10" s="17"/>
      <c r="I10" s="34" t="s">
        <v>47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/>
    </row>
    <row r="11" spans="1:35">
      <c r="B11" s="22" t="s">
        <v>16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14"/>
    </row>
    <row r="12" spans="1:35">
      <c r="B12" s="23" t="s">
        <v>54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8"/>
      <c r="AB12" s="8"/>
      <c r="AC12" s="8"/>
      <c r="AD12" s="8"/>
      <c r="AE12" s="8"/>
      <c r="AF12" s="8"/>
      <c r="AG12" s="8"/>
      <c r="AH12" s="8"/>
      <c r="AI12" s="14"/>
    </row>
    <row r="13" spans="1:35" ht="16.5">
      <c r="B13" s="71"/>
      <c r="C13" s="72"/>
      <c r="D13" s="72"/>
      <c r="E13" s="72"/>
      <c r="F13" s="72"/>
      <c r="G13" s="25">
        <v>1</v>
      </c>
      <c r="H13" s="25" t="s">
        <v>27</v>
      </c>
      <c r="I13" s="25" t="s">
        <v>28</v>
      </c>
      <c r="J13" s="25">
        <v>2</v>
      </c>
      <c r="K13" s="25" t="s">
        <v>26</v>
      </c>
      <c r="L13" s="25" t="s">
        <v>29</v>
      </c>
      <c r="M13" s="25">
        <v>4</v>
      </c>
      <c r="N13" s="25">
        <v>5</v>
      </c>
      <c r="O13" s="25" t="s">
        <v>30</v>
      </c>
      <c r="P13" s="25">
        <v>8</v>
      </c>
      <c r="Q13" s="25">
        <v>10</v>
      </c>
      <c r="R13" s="25">
        <v>13</v>
      </c>
      <c r="S13" s="25">
        <v>16</v>
      </c>
      <c r="T13" s="25">
        <v>20</v>
      </c>
      <c r="U13" s="25">
        <v>25</v>
      </c>
      <c r="V13" s="25">
        <v>32</v>
      </c>
      <c r="W13" s="25">
        <v>40</v>
      </c>
      <c r="X13" s="25">
        <v>50</v>
      </c>
      <c r="Y13" s="25">
        <v>63</v>
      </c>
      <c r="Z13" s="25">
        <v>80</v>
      </c>
      <c r="AA13" s="73" t="s">
        <v>31</v>
      </c>
      <c r="AB13" s="73"/>
      <c r="AC13" s="73"/>
      <c r="AD13" s="73"/>
      <c r="AE13" s="74" t="s">
        <v>53</v>
      </c>
      <c r="AF13" s="75"/>
      <c r="AG13" s="74" t="s">
        <v>32</v>
      </c>
      <c r="AH13" s="76"/>
      <c r="AI13" s="77"/>
    </row>
    <row r="14" spans="1:35" ht="16.5">
      <c r="B14" s="78" t="s">
        <v>17</v>
      </c>
      <c r="C14" s="79"/>
      <c r="D14" s="79"/>
      <c r="E14" s="79"/>
      <c r="F14" s="79"/>
      <c r="G14" s="42">
        <v>30.842119350000001</v>
      </c>
      <c r="H14" s="42">
        <v>30.68270339</v>
      </c>
      <c r="I14" s="42">
        <v>30.819075569999999</v>
      </c>
      <c r="J14" s="42">
        <v>29.600321900000001</v>
      </c>
      <c r="K14" s="42">
        <v>28.555518410000001</v>
      </c>
      <c r="L14" s="42">
        <v>29.051819999999999</v>
      </c>
      <c r="M14" s="42">
        <v>29.939776299999998</v>
      </c>
      <c r="N14" s="42">
        <v>32.556087859999998</v>
      </c>
      <c r="O14" s="42">
        <v>34.742172170000003</v>
      </c>
      <c r="P14" s="42">
        <v>35.714728960000002</v>
      </c>
      <c r="Q14" s="42">
        <v>33.338218120000001</v>
      </c>
      <c r="R14" s="42">
        <v>38.48512427</v>
      </c>
      <c r="S14" s="42">
        <v>41.25475831</v>
      </c>
      <c r="T14" s="42">
        <v>52.62168466</v>
      </c>
      <c r="U14" s="42">
        <v>56.719808899999997</v>
      </c>
      <c r="V14" s="42">
        <v>61.157823469999997</v>
      </c>
      <c r="W14" s="42">
        <v>72.859377530000003</v>
      </c>
      <c r="X14" s="42">
        <v>77.28329325</v>
      </c>
      <c r="Y14" s="42">
        <v>72.409099380000001</v>
      </c>
      <c r="Z14" s="42">
        <v>88.205062819999995</v>
      </c>
      <c r="AA14" s="80" t="s">
        <v>58</v>
      </c>
      <c r="AB14" s="81"/>
      <c r="AC14" s="81"/>
      <c r="AD14" s="82"/>
      <c r="AE14" s="80">
        <v>2</v>
      </c>
      <c r="AF14" s="82"/>
      <c r="AG14" s="80">
        <v>5</v>
      </c>
      <c r="AH14" s="81"/>
      <c r="AI14" s="83"/>
    </row>
    <row r="15" spans="1:35" ht="16.5">
      <c r="B15" s="78" t="s">
        <v>18</v>
      </c>
      <c r="C15" s="79"/>
      <c r="D15" s="79"/>
      <c r="E15" s="79"/>
      <c r="F15" s="79"/>
      <c r="G15" s="42">
        <v>27.19068279</v>
      </c>
      <c r="H15" s="42">
        <v>26.626475339999999</v>
      </c>
      <c r="I15" s="42">
        <v>27.2508707</v>
      </c>
      <c r="J15" s="42">
        <v>27.631226120000001</v>
      </c>
      <c r="K15" s="42">
        <v>26.98372101</v>
      </c>
      <c r="L15" s="42">
        <v>29.970585759999999</v>
      </c>
      <c r="M15" s="42">
        <v>29.148541609999999</v>
      </c>
      <c r="N15" s="42">
        <v>33.089036839999999</v>
      </c>
      <c r="O15" s="42">
        <v>35.952383990000001</v>
      </c>
      <c r="P15" s="42">
        <v>34.7010334</v>
      </c>
      <c r="Q15" s="42">
        <v>35.127330989999997</v>
      </c>
      <c r="R15" s="42">
        <v>39.557714220000001</v>
      </c>
      <c r="S15" s="42">
        <v>39.211542270000002</v>
      </c>
      <c r="T15" s="42">
        <v>50.069834610000001</v>
      </c>
      <c r="U15" s="42">
        <v>54.6475802</v>
      </c>
      <c r="V15" s="42">
        <v>60.976045280000001</v>
      </c>
      <c r="W15" s="42">
        <v>69.508025219999993</v>
      </c>
      <c r="X15" s="42">
        <v>72.636261840000003</v>
      </c>
      <c r="Y15" s="42">
        <v>72.769148200000004</v>
      </c>
      <c r="Z15" s="42">
        <v>84.005349480000007</v>
      </c>
      <c r="AA15" s="80" t="s">
        <v>58</v>
      </c>
      <c r="AB15" s="81"/>
      <c r="AC15" s="81"/>
      <c r="AD15" s="82"/>
      <c r="AE15" s="80">
        <v>1</v>
      </c>
      <c r="AF15" s="82"/>
      <c r="AG15" s="80">
        <v>5</v>
      </c>
      <c r="AH15" s="81"/>
      <c r="AI15" s="83"/>
    </row>
    <row r="16" spans="1:35" ht="16.5">
      <c r="B16" s="78" t="s">
        <v>19</v>
      </c>
      <c r="C16" s="79"/>
      <c r="D16" s="79"/>
      <c r="E16" s="79"/>
      <c r="F16" s="79"/>
      <c r="G16" s="42">
        <v>27.478119580000001</v>
      </c>
      <c r="H16" s="42">
        <v>28.519081440000001</v>
      </c>
      <c r="I16" s="42">
        <v>28.325246790000001</v>
      </c>
      <c r="J16" s="42">
        <v>29.157178070000001</v>
      </c>
      <c r="K16" s="42">
        <v>29.516451150000002</v>
      </c>
      <c r="L16" s="42">
        <v>30.42217681</v>
      </c>
      <c r="M16" s="42">
        <v>31.177925649999999</v>
      </c>
      <c r="N16" s="42">
        <v>33.22730069</v>
      </c>
      <c r="O16" s="42">
        <v>34.936973049999999</v>
      </c>
      <c r="P16" s="42">
        <v>35.604587960000003</v>
      </c>
      <c r="Q16" s="42">
        <v>36.86354034</v>
      </c>
      <c r="R16" s="42">
        <v>38.049721890000001</v>
      </c>
      <c r="S16" s="42">
        <v>40.13590576</v>
      </c>
      <c r="T16" s="42">
        <v>49.79501964</v>
      </c>
      <c r="U16" s="42">
        <v>55.494696650000002</v>
      </c>
      <c r="V16" s="42">
        <v>59.853650739999999</v>
      </c>
      <c r="W16" s="42">
        <v>68.098775689999997</v>
      </c>
      <c r="X16" s="42">
        <v>72.370044419999999</v>
      </c>
      <c r="Y16" s="42">
        <v>70.604344879999999</v>
      </c>
      <c r="Z16" s="42">
        <v>84.428046670000001</v>
      </c>
      <c r="AA16" s="80" t="s">
        <v>58</v>
      </c>
      <c r="AB16" s="81"/>
      <c r="AC16" s="81"/>
      <c r="AD16" s="82"/>
      <c r="AE16" s="80">
        <v>2</v>
      </c>
      <c r="AF16" s="82"/>
      <c r="AG16" s="80">
        <v>5</v>
      </c>
      <c r="AH16" s="81"/>
      <c r="AI16" s="83"/>
    </row>
    <row r="17" spans="2:35" ht="16.5">
      <c r="B17" s="78" t="s">
        <v>20</v>
      </c>
      <c r="C17" s="79"/>
      <c r="D17" s="79"/>
      <c r="E17" s="79"/>
      <c r="F17" s="79"/>
      <c r="G17" s="42">
        <v>32.719526649999999</v>
      </c>
      <c r="H17" s="42">
        <v>31.55797544</v>
      </c>
      <c r="I17" s="42">
        <v>30.897198700000001</v>
      </c>
      <c r="J17" s="42">
        <v>30.533177070000001</v>
      </c>
      <c r="K17" s="42">
        <v>31.21108512</v>
      </c>
      <c r="L17" s="42">
        <v>32.54486507</v>
      </c>
      <c r="M17" s="42">
        <v>33.685443669999998</v>
      </c>
      <c r="N17" s="42">
        <v>33.108800410000001</v>
      </c>
      <c r="O17" s="42">
        <v>35.804189970000003</v>
      </c>
      <c r="P17" s="42">
        <v>37.190458270000001</v>
      </c>
      <c r="Q17" s="42">
        <v>44.565734919999997</v>
      </c>
      <c r="R17" s="42">
        <v>49.04005678</v>
      </c>
      <c r="S17" s="42">
        <v>49.236475769999998</v>
      </c>
      <c r="T17" s="42">
        <v>58.077413210000003</v>
      </c>
      <c r="U17" s="42">
        <v>59.039957809999997</v>
      </c>
      <c r="V17" s="42">
        <v>61.94156684</v>
      </c>
      <c r="W17" s="42">
        <v>73.790809390000007</v>
      </c>
      <c r="X17" s="42">
        <v>76.600652839999995</v>
      </c>
      <c r="Y17" s="42">
        <v>72.533729350000002</v>
      </c>
      <c r="Z17" s="42">
        <v>88.172218970000003</v>
      </c>
      <c r="AA17" s="80" t="s">
        <v>58</v>
      </c>
      <c r="AB17" s="81"/>
      <c r="AC17" s="81"/>
      <c r="AD17" s="82"/>
      <c r="AE17" s="80">
        <v>1</v>
      </c>
      <c r="AF17" s="82"/>
      <c r="AG17" s="80">
        <v>5</v>
      </c>
      <c r="AH17" s="81"/>
      <c r="AI17" s="83"/>
    </row>
    <row r="18" spans="2:35" ht="16.5">
      <c r="B18" s="78" t="s">
        <v>21</v>
      </c>
      <c r="C18" s="79"/>
      <c r="D18" s="79"/>
      <c r="E18" s="79"/>
      <c r="F18" s="79"/>
      <c r="G18" s="42">
        <v>21.586873180000001</v>
      </c>
      <c r="H18" s="42">
        <v>18.5937038</v>
      </c>
      <c r="I18" s="42">
        <v>20.282063140000002</v>
      </c>
      <c r="J18" s="42">
        <v>23.618620740000001</v>
      </c>
      <c r="K18" s="42">
        <v>22.72108218</v>
      </c>
      <c r="L18" s="42">
        <v>22.688874340000002</v>
      </c>
      <c r="M18" s="42">
        <v>26.60744176</v>
      </c>
      <c r="N18" s="42">
        <v>29.867790710000001</v>
      </c>
      <c r="O18" s="42">
        <v>33.624626259999999</v>
      </c>
      <c r="P18" s="42">
        <v>35.953936820000003</v>
      </c>
      <c r="Q18" s="42">
        <v>36.475931610000004</v>
      </c>
      <c r="R18" s="42">
        <v>36.815775600000002</v>
      </c>
      <c r="S18" s="42">
        <v>37.145540859999997</v>
      </c>
      <c r="T18" s="42">
        <v>48.932577709999997</v>
      </c>
      <c r="U18" s="42">
        <v>54.467702619999997</v>
      </c>
      <c r="V18" s="42">
        <v>60.461285449999998</v>
      </c>
      <c r="W18" s="42">
        <v>69.402045569999999</v>
      </c>
      <c r="X18" s="42">
        <v>75.404684279999998</v>
      </c>
      <c r="Y18" s="42">
        <v>75.588633630000004</v>
      </c>
      <c r="Z18" s="42">
        <v>84.007024119999997</v>
      </c>
      <c r="AA18" s="80" t="s">
        <v>58</v>
      </c>
      <c r="AB18" s="81"/>
      <c r="AC18" s="81"/>
      <c r="AD18" s="82"/>
      <c r="AE18" s="80">
        <v>2</v>
      </c>
      <c r="AF18" s="82"/>
      <c r="AG18" s="80">
        <v>5</v>
      </c>
      <c r="AH18" s="81"/>
      <c r="AI18" s="83"/>
    </row>
    <row r="19" spans="2:35" ht="16.5">
      <c r="B19" s="78" t="s">
        <v>22</v>
      </c>
      <c r="C19" s="79"/>
      <c r="D19" s="79"/>
      <c r="E19" s="79"/>
      <c r="F19" s="79"/>
      <c r="G19" s="42">
        <v>36.794257399999999</v>
      </c>
      <c r="H19" s="42">
        <v>37.293024389999999</v>
      </c>
      <c r="I19" s="42">
        <v>38.147542350000002</v>
      </c>
      <c r="J19" s="42">
        <v>39.588282939999999</v>
      </c>
      <c r="K19" s="42">
        <v>40.18363746</v>
      </c>
      <c r="L19" s="42">
        <v>41.460764650000002</v>
      </c>
      <c r="M19" s="42">
        <v>42.041754900000001</v>
      </c>
      <c r="N19" s="42">
        <v>43.39552218</v>
      </c>
      <c r="O19" s="42">
        <v>44.821643760000001</v>
      </c>
      <c r="P19" s="42">
        <v>45.695271679999998</v>
      </c>
      <c r="Q19" s="42">
        <v>49.703375340000001</v>
      </c>
      <c r="R19" s="42">
        <v>50.189938519999998</v>
      </c>
      <c r="S19" s="42">
        <v>52.317413199999997</v>
      </c>
      <c r="T19" s="42">
        <v>57.2269133</v>
      </c>
      <c r="U19" s="42">
        <v>58.858603029999998</v>
      </c>
      <c r="V19" s="42">
        <v>62.083182579999999</v>
      </c>
      <c r="W19" s="42">
        <v>72.687357140000003</v>
      </c>
      <c r="X19" s="42">
        <v>76.237190510000005</v>
      </c>
      <c r="Y19" s="42">
        <v>72.242572080000002</v>
      </c>
      <c r="Z19" s="42">
        <v>88.205168</v>
      </c>
      <c r="AA19" s="80" t="s">
        <v>58</v>
      </c>
      <c r="AB19" s="81"/>
      <c r="AC19" s="81"/>
      <c r="AD19" s="82"/>
      <c r="AE19" s="80">
        <v>1</v>
      </c>
      <c r="AF19" s="82"/>
      <c r="AG19" s="80">
        <v>5</v>
      </c>
      <c r="AH19" s="81"/>
      <c r="AI19" s="83"/>
    </row>
    <row r="20" spans="2:35" ht="16.5">
      <c r="B20" s="78" t="s">
        <v>23</v>
      </c>
      <c r="C20" s="79"/>
      <c r="D20" s="79"/>
      <c r="E20" s="79"/>
      <c r="F20" s="79"/>
      <c r="G20" s="42">
        <v>24.136223439999998</v>
      </c>
      <c r="H20" s="42">
        <v>24.70084378</v>
      </c>
      <c r="I20" s="42">
        <v>23.519701749999999</v>
      </c>
      <c r="J20" s="42">
        <v>23.427097679999999</v>
      </c>
      <c r="K20" s="42">
        <v>23.457417769999999</v>
      </c>
      <c r="L20" s="42">
        <v>28.868638910000001</v>
      </c>
      <c r="M20" s="42">
        <v>27.930869399999999</v>
      </c>
      <c r="N20" s="42">
        <v>30.85510408</v>
      </c>
      <c r="O20" s="42">
        <v>33.439778060000002</v>
      </c>
      <c r="P20" s="42">
        <v>36.6474495</v>
      </c>
      <c r="Q20" s="42">
        <v>37.056583240000002</v>
      </c>
      <c r="R20" s="42">
        <v>39.980657899999997</v>
      </c>
      <c r="S20" s="42">
        <v>43.185294820000003</v>
      </c>
      <c r="T20" s="42">
        <v>52.885087140000003</v>
      </c>
      <c r="U20" s="42">
        <v>57.495319879999997</v>
      </c>
      <c r="V20" s="42">
        <v>61.613942969999997</v>
      </c>
      <c r="W20" s="42">
        <v>72.758240650000005</v>
      </c>
      <c r="X20" s="42">
        <v>76.403353580000001</v>
      </c>
      <c r="Y20" s="42">
        <v>72.532717930000004</v>
      </c>
      <c r="Z20" s="42">
        <v>88.620908819999997</v>
      </c>
      <c r="AA20" s="80" t="s">
        <v>58</v>
      </c>
      <c r="AB20" s="81"/>
      <c r="AC20" s="81"/>
      <c r="AD20" s="82"/>
      <c r="AE20" s="80">
        <v>2</v>
      </c>
      <c r="AF20" s="82"/>
      <c r="AG20" s="80">
        <v>5</v>
      </c>
      <c r="AH20" s="81"/>
      <c r="AI20" s="83"/>
    </row>
    <row r="21" spans="2:35" ht="16.5">
      <c r="B21" s="78" t="s">
        <v>51</v>
      </c>
      <c r="C21" s="79"/>
      <c r="D21" s="79"/>
      <c r="E21" s="79"/>
      <c r="F21" s="79"/>
      <c r="G21" s="28">
        <f t="array" ref="G21">10*LOG10(((SUM(10^((G14:G20)/10)))/7))</f>
        <v>31.257569467615774</v>
      </c>
      <c r="H21" s="28">
        <f t="array" ref="H21">10*LOG10(((SUM(10^((H14:H20)/10)))/7))</f>
        <v>31.327128879643826</v>
      </c>
      <c r="I21" s="28">
        <f t="array" ref="I21">10*LOG10(((SUM(10^((I14:I20)/10)))/7))</f>
        <v>31.763913839477983</v>
      </c>
      <c r="J21" s="28">
        <f t="array" ref="J21">10*LOG10(((SUM(10^((J14:J20)/10)))/7))</f>
        <v>32.685662306512533</v>
      </c>
      <c r="K21" s="28">
        <f t="array" ref="K21">10*LOG10(((SUM(10^((K14:K20)/10)))/7))</f>
        <v>33.09427445464447</v>
      </c>
      <c r="L21" s="28">
        <f t="array" ref="L21">10*LOG10(((SUM(10^((L14:L20)/10)))/7))</f>
        <v>34.482795792410521</v>
      </c>
      <c r="M21" s="28">
        <f t="array" ref="M21">10*LOG10(((SUM(10^((M14:M20)/10)))/7))</f>
        <v>35.077992952889211</v>
      </c>
      <c r="N21" s="28">
        <f t="array" ref="N21">10*LOG10(((SUM(10^((N14:N20)/10)))/7))</f>
        <v>36.604458650326876</v>
      </c>
      <c r="O21" s="28">
        <f t="array" ref="O21">10*LOG10(((SUM(10^((O14:O20)/10)))/7))</f>
        <v>38.424499338192604</v>
      </c>
      <c r="P21" s="28">
        <f t="array" ref="P21">10*LOG10(((SUM(10^((P14:P20)/10)))/7))</f>
        <v>39.418259358056545</v>
      </c>
      <c r="Q21" s="28">
        <f t="array" ref="Q21">10*LOG10(((SUM(10^((Q14:Q20)/10)))/7))</f>
        <v>43.065826952331449</v>
      </c>
      <c r="R21" s="28">
        <f t="array" ref="R21">10*LOG10(((SUM(10^((R14:R20)/10)))/7))</f>
        <v>45.009964222469669</v>
      </c>
      <c r="S21" s="28">
        <f t="array" ref="S21">10*LOG10(((SUM(10^((S14:S20)/10)))/7))</f>
        <v>46.496088937836504</v>
      </c>
      <c r="T21" s="28">
        <f t="array" ref="T21">10*LOG10(((SUM(10^((T14:T20)/10)))/7))</f>
        <v>54.156390343204599</v>
      </c>
      <c r="U21" s="28">
        <f t="array" ref="U21">10*LOG10(((SUM(10^((U14:U20)/10)))/7))</f>
        <v>57.024149167367</v>
      </c>
      <c r="V21" s="28">
        <f t="array" ref="V21">10*LOG10(((SUM(10^((V14:V20)/10)))/7))</f>
        <v>61.21784068859489</v>
      </c>
      <c r="W21" s="28">
        <f t="array" ref="W21">10*LOG10(((SUM(10^((W14:W20)/10)))/7))</f>
        <v>71.752259333503631</v>
      </c>
      <c r="X21" s="28">
        <f t="array" ref="X21">10*LOG10(((SUM(10^((X14:X20)/10)))/7))</f>
        <v>75.618892806611271</v>
      </c>
      <c r="Y21" s="28">
        <f t="array" ref="Y21">10*LOG10(((SUM(10^((Y14:Y20)/10)))/7))</f>
        <v>72.904740171077151</v>
      </c>
      <c r="Z21" s="28">
        <f t="array" ref="Z21">10*LOG10(((SUM(10^((Z14:Z20)/10)))/7))</f>
        <v>86.974358172907245</v>
      </c>
      <c r="AA21" s="73" t="s">
        <v>34</v>
      </c>
      <c r="AB21" s="73"/>
      <c r="AC21" s="73"/>
      <c r="AD21" s="73"/>
      <c r="AE21" s="80"/>
      <c r="AF21" s="82"/>
      <c r="AG21" s="80"/>
      <c r="AH21" s="81"/>
      <c r="AI21" s="83"/>
    </row>
    <row r="22" spans="2:35" ht="16.5">
      <c r="B22" s="78" t="s">
        <v>25</v>
      </c>
      <c r="C22" s="79"/>
      <c r="D22" s="79"/>
      <c r="E22" s="79"/>
      <c r="F22" s="79"/>
      <c r="G22" s="26">
        <v>74</v>
      </c>
      <c r="H22" s="26">
        <v>74</v>
      </c>
      <c r="I22" s="26">
        <v>74</v>
      </c>
      <c r="J22" s="26">
        <v>74</v>
      </c>
      <c r="K22" s="26">
        <v>74.3</v>
      </c>
      <c r="L22" s="26">
        <v>74.7</v>
      </c>
      <c r="M22" s="26">
        <v>75.099999999999994</v>
      </c>
      <c r="N22" s="26">
        <v>75.599999999999994</v>
      </c>
      <c r="O22" s="26">
        <v>76.2</v>
      </c>
      <c r="P22" s="26">
        <v>76.900000000000006</v>
      </c>
      <c r="Q22" s="26">
        <v>78.900000000000006</v>
      </c>
      <c r="R22" s="26">
        <v>80.8</v>
      </c>
      <c r="S22" s="26">
        <v>82.9</v>
      </c>
      <c r="T22" s="26">
        <v>84.9</v>
      </c>
      <c r="U22" s="26">
        <v>86.8</v>
      </c>
      <c r="V22" s="26">
        <v>88.8</v>
      </c>
      <c r="W22" s="26">
        <v>90.9</v>
      </c>
      <c r="X22" s="26">
        <v>92.8</v>
      </c>
      <c r="Y22" s="26">
        <v>94.8</v>
      </c>
      <c r="Z22" s="26">
        <v>96.9</v>
      </c>
      <c r="AA22" s="73" t="s">
        <v>35</v>
      </c>
      <c r="AB22" s="73"/>
      <c r="AC22" s="73"/>
      <c r="AD22" s="73"/>
      <c r="AE22" s="80"/>
      <c r="AF22" s="82"/>
      <c r="AG22" s="80"/>
      <c r="AH22" s="81"/>
      <c r="AI22" s="83"/>
    </row>
    <row r="23" spans="2:35" ht="17.25" thickBot="1">
      <c r="B23" s="87" t="s">
        <v>52</v>
      </c>
      <c r="C23" s="88"/>
      <c r="D23" s="88"/>
      <c r="E23" s="88"/>
      <c r="F23" s="88"/>
      <c r="G23" s="27">
        <f>G21-G22</f>
        <v>-42.742430532384226</v>
      </c>
      <c r="H23" s="27">
        <f t="shared" ref="H23:Z23" si="0">H21-H22</f>
        <v>-42.672871120356177</v>
      </c>
      <c r="I23" s="27">
        <f t="shared" si="0"/>
        <v>-42.236086160522021</v>
      </c>
      <c r="J23" s="27">
        <f t="shared" si="0"/>
        <v>-41.314337693487467</v>
      </c>
      <c r="K23" s="27">
        <f t="shared" si="0"/>
        <v>-41.205725545355527</v>
      </c>
      <c r="L23" s="27">
        <f t="shared" si="0"/>
        <v>-40.217204207589482</v>
      </c>
      <c r="M23" s="27">
        <f t="shared" si="0"/>
        <v>-40.022007047110783</v>
      </c>
      <c r="N23" s="27">
        <f t="shared" si="0"/>
        <v>-38.995541349673118</v>
      </c>
      <c r="O23" s="27">
        <f t="shared" si="0"/>
        <v>-37.775500661807399</v>
      </c>
      <c r="P23" s="27">
        <f t="shared" si="0"/>
        <v>-37.48174064194346</v>
      </c>
      <c r="Q23" s="27">
        <f t="shared" si="0"/>
        <v>-35.834173047668557</v>
      </c>
      <c r="R23" s="27">
        <f t="shared" si="0"/>
        <v>-35.790035777530328</v>
      </c>
      <c r="S23" s="27">
        <f t="shared" si="0"/>
        <v>-36.403911062163502</v>
      </c>
      <c r="T23" s="27">
        <f t="shared" si="0"/>
        <v>-30.743609656795407</v>
      </c>
      <c r="U23" s="27">
        <f t="shared" si="0"/>
        <v>-29.775850832632997</v>
      </c>
      <c r="V23" s="27">
        <f t="shared" si="0"/>
        <v>-27.582159311405107</v>
      </c>
      <c r="W23" s="27">
        <f t="shared" si="0"/>
        <v>-19.147740666496375</v>
      </c>
      <c r="X23" s="27">
        <f t="shared" si="0"/>
        <v>-17.181107193388726</v>
      </c>
      <c r="Y23" s="27">
        <f t="shared" si="0"/>
        <v>-21.895259828922846</v>
      </c>
      <c r="Z23" s="27">
        <f t="shared" si="0"/>
        <v>-9.9256418270927611</v>
      </c>
      <c r="AA23" s="89" t="s">
        <v>50</v>
      </c>
      <c r="AB23" s="89"/>
      <c r="AC23" s="89"/>
      <c r="AD23" s="89"/>
      <c r="AE23" s="90"/>
      <c r="AF23" s="91"/>
      <c r="AG23" s="90"/>
      <c r="AH23" s="92"/>
      <c r="AI23" s="93"/>
    </row>
    <row r="24" spans="2:35"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8"/>
    </row>
  </sheetData>
  <mergeCells count="62">
    <mergeCell ref="AF7:AI7"/>
    <mergeCell ref="I3:Q3"/>
    <mergeCell ref="R3:S3"/>
    <mergeCell ref="T3:Y3"/>
    <mergeCell ref="I4:Q4"/>
    <mergeCell ref="R4:S4"/>
    <mergeCell ref="T4:Y4"/>
    <mergeCell ref="Z4:AB4"/>
    <mergeCell ref="AF4:AI4"/>
    <mergeCell ref="I5:Q5"/>
    <mergeCell ref="AF5:AI5"/>
    <mergeCell ref="I6:Q6"/>
    <mergeCell ref="M7:N7"/>
    <mergeCell ref="R7:U7"/>
    <mergeCell ref="Z7:AE7"/>
    <mergeCell ref="B17:F17"/>
    <mergeCell ref="AA17:AD17"/>
    <mergeCell ref="AE17:AF17"/>
    <mergeCell ref="AG17:AI17"/>
    <mergeCell ref="AF8:AI8"/>
    <mergeCell ref="I9:Q9"/>
    <mergeCell ref="B13:F13"/>
    <mergeCell ref="AA13:AD13"/>
    <mergeCell ref="AE13:AF13"/>
    <mergeCell ref="AG13:AI13"/>
    <mergeCell ref="B14:F14"/>
    <mergeCell ref="AA14:AD14"/>
    <mergeCell ref="AE14:AF14"/>
    <mergeCell ref="AG14:AI14"/>
    <mergeCell ref="Z8:AE8"/>
    <mergeCell ref="B15:F15"/>
    <mergeCell ref="AA15:AD15"/>
    <mergeCell ref="AE15:AF15"/>
    <mergeCell ref="AG15:AI15"/>
    <mergeCell ref="B16:F16"/>
    <mergeCell ref="AA16:AD16"/>
    <mergeCell ref="AE16:AF16"/>
    <mergeCell ref="AG16:AI16"/>
    <mergeCell ref="B23:F23"/>
    <mergeCell ref="AA23:AD23"/>
    <mergeCell ref="AE23:AF23"/>
    <mergeCell ref="AG23:AI23"/>
    <mergeCell ref="B18:F18"/>
    <mergeCell ref="AA18:AD18"/>
    <mergeCell ref="AE18:AF18"/>
    <mergeCell ref="AG18:AI18"/>
    <mergeCell ref="B19:F19"/>
    <mergeCell ref="AA19:AD19"/>
    <mergeCell ref="AE19:AF19"/>
    <mergeCell ref="AG19:AI19"/>
    <mergeCell ref="B20:F20"/>
    <mergeCell ref="AA20:AD20"/>
    <mergeCell ref="AE20:AF20"/>
    <mergeCell ref="AG20:AI20"/>
    <mergeCell ref="B21:F21"/>
    <mergeCell ref="AA21:AD21"/>
    <mergeCell ref="AE21:AF21"/>
    <mergeCell ref="AG21:AI21"/>
    <mergeCell ref="B22:F22"/>
    <mergeCell ref="AA22:AD22"/>
    <mergeCell ref="AE22:AF22"/>
    <mergeCell ref="AG22:AI22"/>
  </mergeCells>
  <pageMargins left="0.7" right="0.7" top="0.75" bottom="0.75" header="0.3" footer="0.3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EJE ESTE SYS sin saco</vt:lpstr>
      <vt:lpstr>EJE NORTE SYS sin saco</vt:lpstr>
      <vt:lpstr>EJE VERT SYS sin saco</vt:lpstr>
      <vt:lpstr>EJE ESTE SYS con saco</vt:lpstr>
      <vt:lpstr>EJE NORTE SYS con saco</vt:lpstr>
      <vt:lpstr>EJE VERT SYS con saco</vt:lpstr>
      <vt:lpstr>EJE ESTE PCB sin saco</vt:lpstr>
      <vt:lpstr>EJE NORTE PCB sin saco</vt:lpstr>
      <vt:lpstr>EJE VERT PCB sin saco</vt:lpstr>
      <vt:lpstr>EJE ESTE PCB con saco</vt:lpstr>
      <vt:lpstr>EJE NORTE PCB con saco</vt:lpstr>
      <vt:lpstr>EJE VERT PCB con saco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Felipe Rivas</cp:lastModifiedBy>
  <dcterms:created xsi:type="dcterms:W3CDTF">2018-04-18T13:55:51Z</dcterms:created>
  <dcterms:modified xsi:type="dcterms:W3CDTF">2019-10-04T14:53:42Z</dcterms:modified>
</cp:coreProperties>
</file>